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jb-xiangxd\Desktop\档案管理工具培训\"/>
    </mc:Choice>
  </mc:AlternateContent>
  <xr:revisionPtr revIDLastSave="0" documentId="8_{E6ADB1D2-7F4C-4E85-B4F3-B86B070D4363}" xr6:coauthVersionLast="47" xr6:coauthVersionMax="47" xr10:uidLastSave="{00000000-0000-0000-0000-000000000000}"/>
  <bookViews>
    <workbookView xWindow="-120" yWindow="-120" windowWidth="30885" windowHeight="21840" xr2:uid="{BC6A8C4F-991E-4444-887A-D173EF17A69F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</sheets>
  <definedNames>
    <definedName name="_xlnm.Print_Titles" localSheetId="0">'1'!$1:3</definedName>
    <definedName name="_xlnm.Print_Titles" localSheetId="9">'10'!$1:3</definedName>
    <definedName name="_xlnm.Print_Titles" localSheetId="10">'11'!$1:$3</definedName>
    <definedName name="_xlnm.Print_Titles" localSheetId="11">'12'!$1:$3</definedName>
    <definedName name="_xlnm.Print_Titles" localSheetId="12">'13'!$1:$3</definedName>
    <definedName name="_xlnm.Print_Titles" localSheetId="13">'14'!$1:$3</definedName>
    <definedName name="_xlnm.Print_Titles" localSheetId="14">'15'!$1:$3</definedName>
    <definedName name="_xlnm.Print_Titles" localSheetId="1">'2'!$1:3</definedName>
    <definedName name="_xlnm.Print_Titles" localSheetId="20">'21'!$1:3</definedName>
    <definedName name="_xlnm.Print_Titles" localSheetId="21">'22'!$1:3</definedName>
    <definedName name="_xlnm.Print_Titles" localSheetId="22">'23'!$1:3</definedName>
    <definedName name="_xlnm.Print_Titles" localSheetId="23">'24'!$1:3</definedName>
    <definedName name="_xlnm.Print_Titles" localSheetId="24">'25'!$1:3</definedName>
    <definedName name="_xlnm.Print_Titles" localSheetId="25">'26'!$1:3</definedName>
    <definedName name="_xlnm.Print_Titles" localSheetId="26">'27'!$1:3</definedName>
    <definedName name="_xlnm.Print_Titles" localSheetId="27">'28'!$1:3</definedName>
    <definedName name="_xlnm.Print_Titles" localSheetId="28">'29'!$1:3</definedName>
    <definedName name="_xlnm.Print_Titles" localSheetId="2">'3'!$1:3</definedName>
    <definedName name="_xlnm.Print_Titles" localSheetId="29">'30'!$1:3</definedName>
    <definedName name="_xlnm.Print_Titles" localSheetId="3">'4'!$1:3</definedName>
    <definedName name="_xlnm.Print_Titles" localSheetId="4">'5'!$1:3</definedName>
    <definedName name="_xlnm.Print_Titles" localSheetId="5">'6'!$1:3</definedName>
    <definedName name="_xlnm.Print_Titles" localSheetId="6">'7'!$1:3</definedName>
    <definedName name="_xlnm.Print_Titles" localSheetId="7">'8'!$1:3</definedName>
    <definedName name="_xlnm.Print_Titles" localSheetId="8">'9'!$1:3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30" l="1"/>
  <c r="A2" i="29"/>
  <c r="A2" i="28"/>
  <c r="A2" i="27"/>
  <c r="A2" i="26"/>
  <c r="A2" i="25"/>
  <c r="A2" i="24"/>
  <c r="A2" i="23"/>
  <c r="A2" i="22"/>
  <c r="A2" i="21"/>
  <c r="A2" i="20"/>
  <c r="A2" i="19"/>
  <c r="A2" i="18"/>
  <c r="A2" i="17"/>
  <c r="A2" i="16"/>
  <c r="A2" i="15"/>
  <c r="A2" i="14"/>
  <c r="A2" i="13"/>
  <c r="A2" i="12"/>
  <c r="A2" i="11"/>
  <c r="A2" i="10"/>
  <c r="A2" i="9"/>
  <c r="A2" i="8"/>
  <c r="A2" i="7"/>
  <c r="A2" i="6"/>
  <c r="A2" i="5"/>
  <c r="A2" i="4"/>
  <c r="A2" i="3"/>
  <c r="A2" i="2"/>
  <c r="A2" i="1"/>
  <c r="I7" i="30" l="1"/>
  <c r="I4" i="30"/>
  <c r="J1" i="30"/>
  <c r="I7" i="29"/>
  <c r="I4" i="29"/>
  <c r="J1" i="29"/>
  <c r="I7" i="28"/>
  <c r="I4" i="28"/>
  <c r="J1" i="28"/>
  <c r="I7" i="27"/>
  <c r="I4" i="27"/>
  <c r="J1" i="27"/>
  <c r="I7" i="26"/>
  <c r="I4" i="26"/>
  <c r="J1" i="26"/>
  <c r="I7" i="25"/>
  <c r="I4" i="25"/>
  <c r="J1" i="25"/>
  <c r="I7" i="24"/>
  <c r="I4" i="24"/>
  <c r="J1" i="24"/>
  <c r="I7" i="23"/>
  <c r="I4" i="23"/>
  <c r="J1" i="23"/>
  <c r="I7" i="22"/>
  <c r="I4" i="22"/>
  <c r="J1" i="22"/>
  <c r="I7" i="21"/>
  <c r="I4" i="21"/>
  <c r="J1" i="21"/>
  <c r="I7" i="20"/>
  <c r="I4" i="20"/>
  <c r="J1" i="20"/>
  <c r="I7" i="19"/>
  <c r="I4" i="19"/>
  <c r="J1" i="19"/>
  <c r="I7" i="18"/>
  <c r="I4" i="18"/>
  <c r="J1" i="18"/>
  <c r="I7" i="17"/>
  <c r="I4" i="17"/>
  <c r="J1" i="17"/>
  <c r="I7" i="16"/>
  <c r="I4" i="16"/>
  <c r="J1" i="16"/>
  <c r="I7" i="15"/>
  <c r="I4" i="15"/>
  <c r="J1" i="15"/>
  <c r="I7" i="14"/>
  <c r="I4" i="14"/>
  <c r="J1" i="14"/>
  <c r="I7" i="13"/>
  <c r="I4" i="13"/>
  <c r="J1" i="13"/>
  <c r="I7" i="12"/>
  <c r="I4" i="12"/>
  <c r="J1" i="12"/>
  <c r="I7" i="11"/>
  <c r="I4" i="11"/>
  <c r="J1" i="11"/>
  <c r="I7" i="10"/>
  <c r="I4" i="10"/>
  <c r="J1" i="10"/>
  <c r="I7" i="9"/>
  <c r="I4" i="9"/>
  <c r="J1" i="9"/>
  <c r="I7" i="8"/>
  <c r="I4" i="8"/>
  <c r="J1" i="8"/>
  <c r="I7" i="7"/>
  <c r="I4" i="7"/>
  <c r="J1" i="7"/>
  <c r="I7" i="6"/>
  <c r="I4" i="6"/>
  <c r="J1" i="6"/>
  <c r="I7" i="5"/>
  <c r="I4" i="5"/>
  <c r="J1" i="5"/>
  <c r="I7" i="4"/>
  <c r="I4" i="4"/>
  <c r="J1" i="4"/>
  <c r="I7" i="3"/>
  <c r="I4" i="3"/>
  <c r="J1" i="3"/>
  <c r="I7" i="2"/>
  <c r="I4" i="2"/>
  <c r="J1" i="2"/>
  <c r="I7" i="1"/>
  <c r="I4" i="1"/>
  <c r="J1" i="1"/>
</calcChain>
</file>

<file path=xl/sharedStrings.xml><?xml version="1.0" encoding="utf-8"?>
<sst xmlns="http://schemas.openxmlformats.org/spreadsheetml/2006/main" count="2315" uniqueCount="659">
  <si>
    <t xml:space="preserve">卷 内 目 录                                                                                          </t>
  </si>
  <si>
    <t>序号</t>
  </si>
  <si>
    <t>文件编号</t>
  </si>
  <si>
    <t>责任者</t>
  </si>
  <si>
    <t>文件题名</t>
  </si>
  <si>
    <t>日期</t>
  </si>
  <si>
    <t>页号</t>
  </si>
  <si>
    <t>备注</t>
  </si>
  <si>
    <t>中国建筑第四工程局有限公司</t>
  </si>
  <si>
    <t>投资备案证</t>
  </si>
  <si>
    <t>001</t>
  </si>
  <si>
    <t>选址意见书</t>
  </si>
  <si>
    <t>002</t>
  </si>
  <si>
    <t>拆迁许可证</t>
  </si>
  <si>
    <t>004</t>
  </si>
  <si>
    <t>用地规划许可证</t>
  </si>
  <si>
    <t>008</t>
  </si>
  <si>
    <t>国土证</t>
  </si>
  <si>
    <t>025</t>
  </si>
  <si>
    <t>土地出让合同</t>
  </si>
  <si>
    <t>044</t>
  </si>
  <si>
    <t>放线通知单</t>
  </si>
  <si>
    <t>052</t>
  </si>
  <si>
    <t>放线报告</t>
  </si>
  <si>
    <t>055</t>
  </si>
  <si>
    <t>地形管线测量说明</t>
  </si>
  <si>
    <t>077</t>
  </si>
  <si>
    <t>经济指标书</t>
  </si>
  <si>
    <t>勘察文件审查合格书</t>
  </si>
  <si>
    <t>勘察设计单位情况明细表</t>
  </si>
  <si>
    <t>013</t>
  </si>
  <si>
    <t>勘察范围判定表</t>
  </si>
  <si>
    <t>019</t>
  </si>
  <si>
    <t>岩土工程勘察报告（地勘报告）</t>
  </si>
  <si>
    <t>图例、柱状图3-1~3-96、（地勘报告）</t>
  </si>
  <si>
    <t>001-082</t>
  </si>
  <si>
    <t>图例、柱状图3-97~3-159、动力触探试验曲线、钻探点数据表（地勘报告）</t>
  </si>
  <si>
    <t>001-044</t>
  </si>
  <si>
    <t>岩土物理力学试验报告</t>
  </si>
  <si>
    <t>波速测井检测报告</t>
  </si>
  <si>
    <t>041</t>
  </si>
  <si>
    <t>工程地质勘查委托书</t>
  </si>
  <si>
    <t>067</t>
  </si>
  <si>
    <t>岩土工程勘查纲要</t>
  </si>
  <si>
    <t>069</t>
  </si>
  <si>
    <t>测量成果说明（地勘报告）图例</t>
  </si>
  <si>
    <t>075</t>
  </si>
  <si>
    <t>勘探点平面位置图</t>
  </si>
  <si>
    <t>086</t>
  </si>
  <si>
    <t>工程地质剖面图(地勘报告）</t>
  </si>
  <si>
    <t>088-127</t>
  </si>
  <si>
    <t xml:space="preserve">建设、管网、规划、绿化、消防、防雷、节能设计批准文件 </t>
  </si>
  <si>
    <t>20160126
20160920</t>
  </si>
  <si>
    <t>001-054</t>
  </si>
  <si>
    <t>`                         `</t>
  </si>
  <si>
    <t xml:space="preserve">施工图审查合格书（全本） </t>
  </si>
  <si>
    <t>001-089</t>
  </si>
  <si>
    <t>施工图审查合格书（消防）备案凭证</t>
  </si>
  <si>
    <t>施工图审查合格书（节能）备案凭证</t>
  </si>
  <si>
    <t>032-064</t>
  </si>
  <si>
    <t>地勘合同</t>
  </si>
  <si>
    <t>监理合同</t>
  </si>
  <si>
    <t>016</t>
  </si>
  <si>
    <t>电梯合同</t>
  </si>
  <si>
    <t>设计合同</t>
  </si>
  <si>
    <t>106-124</t>
  </si>
  <si>
    <t>施工总承包工程建设工程施工合同</t>
  </si>
  <si>
    <t>001-007</t>
  </si>
  <si>
    <t>石材工程分包合同</t>
  </si>
  <si>
    <r>
      <rPr>
        <sz val="12"/>
        <color rgb="FF000000"/>
        <rFont val="等线"/>
        <family val="3"/>
        <charset val="134"/>
        <scheme val="minor"/>
      </rPr>
      <t>00</t>
    </r>
    <r>
      <rPr>
        <sz val="12"/>
        <color rgb="FF000000"/>
        <rFont val="等线"/>
        <family val="3"/>
        <charset val="134"/>
        <scheme val="minor"/>
      </rPr>
      <t>1</t>
    </r>
  </si>
  <si>
    <t/>
  </si>
  <si>
    <t>智能工程分包合同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</si>
  <si>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51</t>
    </r>
  </si>
  <si>
    <t>景观工程分包合同</t>
  </si>
  <si>
    <r>
      <rPr>
        <sz val="12"/>
        <color rgb="FF000000"/>
        <rFont val="等线"/>
        <family val="3"/>
        <charset val="134"/>
        <scheme val="minor"/>
      </rPr>
      <t>1</t>
    </r>
    <r>
      <rPr>
        <sz val="12"/>
        <color rgb="FF000000"/>
        <rFont val="等线"/>
        <family val="3"/>
        <charset val="134"/>
        <scheme val="minor"/>
      </rPr>
      <t>19</t>
    </r>
  </si>
  <si>
    <t>消防工程分包合同</t>
  </si>
  <si>
    <t>145-182</t>
  </si>
  <si>
    <t>精装修工程分包合同（大方）</t>
  </si>
  <si>
    <t>保温工程分包合同（天人）</t>
  </si>
  <si>
    <t>072</t>
  </si>
  <si>
    <t>保温工程分包合同（悦能）</t>
  </si>
  <si>
    <t>122-172</t>
  </si>
  <si>
    <t>入户门工程合同</t>
  </si>
  <si>
    <t>门窗施工合同</t>
  </si>
  <si>
    <t>082</t>
  </si>
  <si>
    <t>防火门工程施工合同</t>
  </si>
  <si>
    <t>113</t>
  </si>
  <si>
    <t>栏杆施工合同</t>
  </si>
  <si>
    <t>163-210</t>
  </si>
  <si>
    <t>规划许可证</t>
  </si>
  <si>
    <t>施工许可证（一、二、三标段）</t>
  </si>
  <si>
    <t>20160427-20180530</t>
  </si>
  <si>
    <t>006</t>
  </si>
  <si>
    <t>发包通知书</t>
  </si>
  <si>
    <t>配套缴费通知单</t>
  </si>
  <si>
    <t>027</t>
  </si>
  <si>
    <t>安全文件</t>
  </si>
  <si>
    <t>028</t>
  </si>
  <si>
    <t>工程质量监督手续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</si>
  <si>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49-053</t>
    </r>
  </si>
  <si>
    <t>工程参建单位责任人员名单（报建）</t>
  </si>
  <si>
    <t>工程参建单位责任人员名单（归档）</t>
  </si>
  <si>
    <t>建设单位法人授权书</t>
  </si>
  <si>
    <t>003</t>
  </si>
  <si>
    <t>建设单位项目负责人质量终身责任承诺书</t>
  </si>
  <si>
    <t>005</t>
  </si>
  <si>
    <t>建设单位项目专业负责人质量终身责任承诺书</t>
  </si>
  <si>
    <t>007</t>
  </si>
  <si>
    <t>014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</si>
  <si>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15</t>
    </r>
  </si>
  <si>
    <t>监理单位法人授权书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</si>
  <si>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16</t>
    </r>
  </si>
  <si>
    <t>监理单位项目负责人质量终身责任承诺书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</si>
  <si>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20</t>
    </r>
  </si>
  <si>
    <t>监理单位（土建）监理工程师质量终身责任承诺书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</si>
  <si>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24</t>
    </r>
  </si>
  <si>
    <t>监理单位（安装）监理工程师质量终身责任承诺书</t>
  </si>
  <si>
    <t>030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</si>
  <si>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34</t>
    </r>
  </si>
  <si>
    <t>035</t>
  </si>
  <si>
    <t>勘察单位法人授权书</t>
  </si>
  <si>
    <t>036</t>
  </si>
  <si>
    <t>勘察单位项目负责人质量终身责任承诺书</t>
  </si>
  <si>
    <t>038</t>
  </si>
  <si>
    <t>039</t>
  </si>
  <si>
    <t>040</t>
  </si>
  <si>
    <t>设计单位法人授权书</t>
  </si>
  <si>
    <t>设计单位项目负责人质量终身责任承诺书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</si>
  <si>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43</t>
    </r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</si>
  <si>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48</t>
    </r>
  </si>
  <si>
    <t>施工单位法人授权书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</si>
  <si>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54</t>
    </r>
  </si>
  <si>
    <t>施工单位项目负责人质量终身责任承诺书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</si>
  <si>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55</t>
    </r>
  </si>
  <si>
    <t>施工单位项目技术负责人质量终身责任承诺书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</si>
  <si>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56</t>
    </r>
  </si>
  <si>
    <t>施工单位项目施工负责人质量终身责任承诺书</t>
  </si>
  <si>
    <t>057</t>
  </si>
  <si>
    <t>085</t>
  </si>
  <si>
    <t>分包单位法人授权书</t>
  </si>
  <si>
    <t>087</t>
  </si>
  <si>
    <t>分包单位项目施工负责人质量终身责任承诺书</t>
  </si>
  <si>
    <t>089</t>
  </si>
  <si>
    <t>091</t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</si>
  <si>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92</t>
    </r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</si>
  <si>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93</t>
    </r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</si>
  <si>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95</t>
    </r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</si>
  <si>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97</t>
    </r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</si>
  <si>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98</t>
    </r>
  </si>
  <si>
    <r>
      <rPr>
        <sz val="12"/>
        <color rgb="FF000000"/>
        <rFont val="等线"/>
        <family val="3"/>
        <charset val="134"/>
        <scheme val="minor"/>
      </rPr>
      <t>0</t>
    </r>
    <r>
      <rPr>
        <sz val="12"/>
        <color rgb="FF000000"/>
        <rFont val="等线"/>
        <family val="3"/>
        <charset val="134"/>
        <scheme val="minor"/>
      </rPr>
      <t>99</t>
    </r>
  </si>
  <si>
    <t>100</t>
  </si>
  <si>
    <t>103</t>
  </si>
  <si>
    <t>104</t>
  </si>
  <si>
    <t>105</t>
  </si>
  <si>
    <t>106</t>
  </si>
  <si>
    <t>108</t>
  </si>
  <si>
    <r>
      <rPr>
        <sz val="12"/>
        <color rgb="FF000000"/>
        <rFont val="等线"/>
        <family val="3"/>
        <charset val="134"/>
        <scheme val="minor"/>
      </rPr>
      <t>1</t>
    </r>
    <r>
      <rPr>
        <sz val="12"/>
        <color rgb="FF000000"/>
        <rFont val="等线"/>
        <family val="3"/>
        <charset val="134"/>
        <scheme val="minor"/>
      </rPr>
      <t>09</t>
    </r>
  </si>
  <si>
    <r>
      <rPr>
        <sz val="12"/>
        <color rgb="FF000000"/>
        <rFont val="等线"/>
        <family val="3"/>
        <charset val="134"/>
        <scheme val="minor"/>
      </rPr>
      <t>1</t>
    </r>
    <r>
      <rPr>
        <sz val="12"/>
        <color rgb="FF000000"/>
        <rFont val="等线"/>
        <family val="3"/>
        <charset val="134"/>
        <scheme val="minor"/>
      </rPr>
      <t>10</t>
    </r>
  </si>
  <si>
    <r>
      <rPr>
        <sz val="12"/>
        <color rgb="FF000000"/>
        <rFont val="等线"/>
        <family val="3"/>
        <charset val="134"/>
        <scheme val="minor"/>
      </rPr>
      <t>1</t>
    </r>
    <r>
      <rPr>
        <sz val="12"/>
        <color rgb="FF000000"/>
        <rFont val="等线"/>
        <family val="3"/>
        <charset val="134"/>
        <scheme val="minor"/>
      </rPr>
      <t>12</t>
    </r>
  </si>
  <si>
    <r>
      <rPr>
        <sz val="12"/>
        <color rgb="FF000000"/>
        <rFont val="等线"/>
        <family val="3"/>
        <charset val="134"/>
        <scheme val="minor"/>
      </rPr>
      <t>1</t>
    </r>
    <r>
      <rPr>
        <sz val="12"/>
        <color rgb="FF000000"/>
        <rFont val="等线"/>
        <family val="3"/>
        <charset val="134"/>
        <scheme val="minor"/>
      </rPr>
      <t>14</t>
    </r>
  </si>
  <si>
    <r>
      <rPr>
        <sz val="12"/>
        <color rgb="FF000000"/>
        <rFont val="等线"/>
        <family val="3"/>
        <charset val="134"/>
        <scheme val="minor"/>
      </rPr>
      <t>1</t>
    </r>
    <r>
      <rPr>
        <sz val="12"/>
        <color rgb="FF000000"/>
        <rFont val="等线"/>
        <family val="3"/>
        <charset val="134"/>
        <scheme val="minor"/>
      </rPr>
      <t>15</t>
    </r>
  </si>
  <si>
    <r>
      <rPr>
        <sz val="12"/>
        <color rgb="FF000000"/>
        <rFont val="等线"/>
        <family val="3"/>
        <charset val="134"/>
        <scheme val="minor"/>
      </rPr>
      <t>1</t>
    </r>
    <r>
      <rPr>
        <sz val="12"/>
        <color rgb="FF000000"/>
        <rFont val="等线"/>
        <family val="3"/>
        <charset val="134"/>
        <scheme val="minor"/>
      </rPr>
      <t>16</t>
    </r>
  </si>
  <si>
    <t>119</t>
  </si>
  <si>
    <t>121</t>
  </si>
  <si>
    <t>122</t>
  </si>
  <si>
    <t>123</t>
  </si>
  <si>
    <t>125</t>
  </si>
  <si>
    <t>126</t>
  </si>
  <si>
    <t>127</t>
  </si>
  <si>
    <t>128</t>
  </si>
  <si>
    <t>131</t>
  </si>
  <si>
    <t>133</t>
  </si>
  <si>
    <t>135</t>
  </si>
  <si>
    <t>136</t>
  </si>
  <si>
    <t>137</t>
  </si>
  <si>
    <t>138</t>
  </si>
  <si>
    <t>139</t>
  </si>
  <si>
    <t>139-1</t>
  </si>
  <si>
    <t>140</t>
  </si>
  <si>
    <t>141</t>
  </si>
  <si>
    <t>142</t>
  </si>
  <si>
    <t>重庆市建设工程竣工验收报告</t>
  </si>
  <si>
    <t>工程竣工验收通知书</t>
  </si>
  <si>
    <t>单位工程施工质量竣工检查报告</t>
  </si>
  <si>
    <t>009</t>
  </si>
  <si>
    <t>单位工程质量竣工评估报告</t>
  </si>
  <si>
    <t>010</t>
  </si>
  <si>
    <t>勘察文件质量检查报告</t>
  </si>
  <si>
    <t>011</t>
  </si>
  <si>
    <t>设计文件质量检查报告</t>
  </si>
  <si>
    <t>012</t>
  </si>
  <si>
    <t>施工现场质量管理检查记录</t>
  </si>
  <si>
    <t>单位工程质量竣工验收记录</t>
  </si>
  <si>
    <t>单位工程质量控制资料核查记录</t>
  </si>
  <si>
    <t>015</t>
  </si>
  <si>
    <t>单位工程安全和功能检验资料核查和主要功能抽查记录</t>
  </si>
  <si>
    <t>018</t>
  </si>
  <si>
    <t>单位工程观感质量检查记录</t>
  </si>
  <si>
    <t>2019.09.23</t>
  </si>
  <si>
    <t>020</t>
  </si>
  <si>
    <t>（地基与基础）分部工程质量验收记录</t>
  </si>
  <si>
    <t>022</t>
  </si>
  <si>
    <t>（土方、桩基础、混凝土）子分部工程质量验收记录</t>
  </si>
  <si>
    <t>023</t>
  </si>
  <si>
    <t>地基与基础分部工程质量控制资料核查记录</t>
  </si>
  <si>
    <t>026</t>
  </si>
  <si>
    <t>地基与基础分部工程安全和功能检验资料核查及主要功能
抽查记录</t>
  </si>
  <si>
    <t>地基与基础分部工程观感质量检查记录</t>
  </si>
  <si>
    <t>（主体）分部工程质量验收记录</t>
  </si>
  <si>
    <t>029</t>
  </si>
  <si>
    <t>(混凝土、砌体）子分部工程质量验收记录</t>
  </si>
  <si>
    <t>主体分部工程质量控制资料核查记录</t>
  </si>
  <si>
    <t>032</t>
  </si>
  <si>
    <t>主体分部工程安全和功能检验资料核查及主要功能抽查记
录</t>
  </si>
  <si>
    <t>033</t>
  </si>
  <si>
    <t>主体分部工程观感质量检查记录</t>
  </si>
  <si>
    <t>034</t>
  </si>
  <si>
    <t>(装饰装修）分部工程质量验收记录</t>
  </si>
  <si>
    <t>（建筑地面、抹灰、门窗、吊顶、饰面砖、涂饰、细部）
子分部工程质量验收记录</t>
  </si>
  <si>
    <t>装饰装修分部工程质量控制资料核查记录</t>
  </si>
  <si>
    <t>装饰装修分部工程安全和功能检验资料核查及主要功能抽
查记录</t>
  </si>
  <si>
    <t>045</t>
  </si>
  <si>
    <t>装饰装修分部工程观感质量检查记录</t>
  </si>
  <si>
    <t>046</t>
  </si>
  <si>
    <t>（建筑屋面）分部工程质量验收记录</t>
  </si>
  <si>
    <t>047</t>
  </si>
  <si>
    <t>（基层与保护、保温与隔热、防水与密封、瓦面与版面、细部构造）子分部工程质量验收记录</t>
  </si>
  <si>
    <t>048</t>
  </si>
  <si>
    <t>建筑屋面分部工程质量控制资料核查记录</t>
  </si>
  <si>
    <t>053</t>
  </si>
  <si>
    <t>建筑屋面分部工程安全和功能检验资料核查及主要
功能抽查记录</t>
  </si>
  <si>
    <t>054</t>
  </si>
  <si>
    <t>建筑屋面分部工程观感质量检查记录</t>
  </si>
  <si>
    <t>（建筑给水、排水及采暖）分部工程质量验收记录</t>
  </si>
  <si>
    <t>056</t>
  </si>
  <si>
    <t>（室内给水、室内排水）子分部工程质量验收记录</t>
  </si>
  <si>
    <t>建筑给水、排水及采暖分部工程质量控制资料核查记录</t>
  </si>
  <si>
    <t>059</t>
  </si>
  <si>
    <t>建筑给水、排水及采暖分部工程安全和功能检验资料核查及主要功能抽查记录</t>
  </si>
  <si>
    <t>060</t>
  </si>
  <si>
    <t>建筑给水、排水及采暖分部工程观感质量检查记录</t>
  </si>
  <si>
    <t>061</t>
  </si>
  <si>
    <t>(通风与空调)分部工程质量验收记录</t>
  </si>
  <si>
    <t>062</t>
  </si>
  <si>
    <t>（送排风、防排烟）子分部工程质量验收记录</t>
  </si>
  <si>
    <t>063</t>
  </si>
  <si>
    <t>通风与空调分部工程质量控制资料核查记录</t>
  </si>
  <si>
    <t>065</t>
  </si>
  <si>
    <t>通风与空调分部工程安全和功能检验资料核查及主
要功能抽查记录</t>
  </si>
  <si>
    <t>066</t>
  </si>
  <si>
    <t>通风与空调分部工程观感质量检查记录</t>
  </si>
  <si>
    <t>（建筑电气）分部工程质量验收记录</t>
  </si>
  <si>
    <t>068</t>
  </si>
  <si>
    <t>(送排风、放排烟)子分部工程质量验收记录</t>
  </si>
  <si>
    <t>071</t>
  </si>
  <si>
    <t>通风与空调分部工程安全和功能检验资料核查及主要功能抽查记录</t>
  </si>
  <si>
    <t>073</t>
  </si>
  <si>
    <t>（智能建筑）分部工程质量验收记录</t>
  </si>
  <si>
    <t>074</t>
  </si>
  <si>
    <t>(安全技术防范、火灾自动报警)子分部工程质量验收记录</t>
  </si>
  <si>
    <t>智能建筑分部工程质量控制资料核查记录</t>
  </si>
  <si>
    <t>智能建筑分部工程安全和功能检验资料核查及主要
功能抽查记录</t>
  </si>
  <si>
    <t>078</t>
  </si>
  <si>
    <t>智能建筑分部工程观感质量检查记录</t>
  </si>
  <si>
    <t>079</t>
  </si>
  <si>
    <t>（建筑节能）分部工程质量验收记录</t>
  </si>
  <si>
    <t>080</t>
  </si>
  <si>
    <t>(墙体节能、门窗节能、屋面节能、地面节能、配
电与照明节能）子分部工程质量验收记录</t>
  </si>
  <si>
    <t>081</t>
  </si>
  <si>
    <t>建筑节能分部工程质量控制资料核查记录</t>
  </si>
  <si>
    <t>建筑节能分部工程安全和功能检验资料核查及主要
功能抽查记录</t>
  </si>
  <si>
    <t>086-086</t>
  </si>
  <si>
    <t>工程款支付证明</t>
  </si>
  <si>
    <t>工程质量保修书</t>
  </si>
  <si>
    <t>20190103
20191211</t>
  </si>
  <si>
    <t>规划验收文件</t>
  </si>
  <si>
    <t>20150717
20191206</t>
  </si>
  <si>
    <t>042</t>
  </si>
  <si>
    <t>消防验收文件</t>
  </si>
  <si>
    <t>安全竣工评定表</t>
  </si>
  <si>
    <t>083</t>
  </si>
  <si>
    <t>环保验收文件</t>
  </si>
  <si>
    <t>20150727
20181001</t>
  </si>
  <si>
    <t>084-130</t>
  </si>
  <si>
    <t>档案验收文件（1~43#楼）</t>
  </si>
  <si>
    <t>20190103
20200701</t>
  </si>
  <si>
    <t>防雷安全检测报告(1~43#楼)</t>
  </si>
  <si>
    <t>017</t>
  </si>
  <si>
    <t>节能验收文件</t>
  </si>
  <si>
    <t>20181224
20200706</t>
  </si>
  <si>
    <t>046-128</t>
  </si>
  <si>
    <t>监理工作总结（国美北滨路项目一标段）</t>
  </si>
  <si>
    <t>监理工作总结（国美北滨路项目二标段）</t>
  </si>
  <si>
    <t>监理工作总结（国美北滨路项目2#11B#楼）</t>
  </si>
  <si>
    <t>监理规划</t>
  </si>
  <si>
    <t>人工挖孔桩监理实施细则</t>
  </si>
  <si>
    <t>主体工程监理实施细则</t>
  </si>
  <si>
    <t>162</t>
  </si>
  <si>
    <t>砌体工程监理实施细则</t>
  </si>
  <si>
    <t>194</t>
  </si>
  <si>
    <t>装饰工程监理实施细则</t>
  </si>
  <si>
    <t>207</t>
  </si>
  <si>
    <t>防水节能工程监理实施细则</t>
  </si>
  <si>
    <t>293</t>
  </si>
  <si>
    <t>边坡支护锚索工程监理实施细则</t>
  </si>
  <si>
    <t>340</t>
  </si>
  <si>
    <t>安全监理监理实施细则</t>
  </si>
  <si>
    <t>351-379</t>
  </si>
  <si>
    <t>监理月报001</t>
  </si>
  <si>
    <t>监理月报002</t>
  </si>
  <si>
    <t>监理月报003</t>
  </si>
  <si>
    <t>监理月报004</t>
  </si>
  <si>
    <t>监理月报005</t>
  </si>
  <si>
    <t>037</t>
  </si>
  <si>
    <t>监理月报006</t>
  </si>
  <si>
    <t>050</t>
  </si>
  <si>
    <t>监理月报007</t>
  </si>
  <si>
    <t>监理月报008</t>
  </si>
  <si>
    <t>监理月报015</t>
  </si>
  <si>
    <t>监理月报016</t>
  </si>
  <si>
    <t>096</t>
  </si>
  <si>
    <t>监理月报017</t>
  </si>
  <si>
    <t>114</t>
  </si>
  <si>
    <t>监理月报021</t>
  </si>
  <si>
    <t>监理月报030</t>
  </si>
  <si>
    <t>150</t>
  </si>
  <si>
    <t>监理月报031</t>
  </si>
  <si>
    <t>监理月报033</t>
  </si>
  <si>
    <t>监理月报034</t>
  </si>
  <si>
    <t>189</t>
  </si>
  <si>
    <t>监理月报036</t>
  </si>
  <si>
    <t>202</t>
  </si>
  <si>
    <t>监理月报037</t>
  </si>
  <si>
    <t>215</t>
  </si>
  <si>
    <t>监理月报040</t>
  </si>
  <si>
    <t>227-238</t>
  </si>
  <si>
    <t>监理例会会议纪要001次</t>
  </si>
  <si>
    <t>监理例会会议纪要002次</t>
  </si>
  <si>
    <t>监理例会会议纪要003次</t>
  </si>
  <si>
    <t>监理例会会议纪要004次</t>
  </si>
  <si>
    <t>监理例会会议纪要005次</t>
  </si>
  <si>
    <t>监理例会会议纪要006次</t>
  </si>
  <si>
    <t>监理例会会议纪要007次</t>
  </si>
  <si>
    <t>监理例会会议纪要008次</t>
  </si>
  <si>
    <t>监理例会会议纪要009次</t>
  </si>
  <si>
    <t>监理例会会议纪要010次</t>
  </si>
  <si>
    <t>监理例会会议纪要011次</t>
  </si>
  <si>
    <t>监理例会会议纪要012次</t>
  </si>
  <si>
    <t>监理例会会议纪要013次</t>
  </si>
  <si>
    <t>监理例会会议纪要014次</t>
  </si>
  <si>
    <t>监理例会会议纪要015次</t>
  </si>
  <si>
    <t>监理例会会议纪要016次</t>
  </si>
  <si>
    <t>监理例会会议纪要017次</t>
  </si>
  <si>
    <t>058</t>
  </si>
  <si>
    <t>监理例会会议纪要018次</t>
  </si>
  <si>
    <t>监理例会会议纪要019次</t>
  </si>
  <si>
    <t>监理例会会议纪要020次</t>
  </si>
  <si>
    <t>监理例会会议纪要021次</t>
  </si>
  <si>
    <t>076</t>
  </si>
  <si>
    <t>监理例会会议纪要022次</t>
  </si>
  <si>
    <t>监理例会会议纪要023次</t>
  </si>
  <si>
    <t>监理例会会议纪要024次</t>
  </si>
  <si>
    <t>090</t>
  </si>
  <si>
    <t>监理例会会议纪要025次</t>
  </si>
  <si>
    <t>094</t>
  </si>
  <si>
    <t>监理例会会议纪要026次</t>
  </si>
  <si>
    <t>098</t>
  </si>
  <si>
    <t>监理例会会议纪要027次</t>
  </si>
  <si>
    <t>理例会会议纪要028次</t>
  </si>
  <si>
    <t>107</t>
  </si>
  <si>
    <t>监理例会会议纪要029次</t>
  </si>
  <si>
    <t>112</t>
  </si>
  <si>
    <t>监理例会会议纪要030次</t>
  </si>
  <si>
    <t>监理例会会议纪要031次</t>
  </si>
  <si>
    <t>监理例会会议纪要032次</t>
  </si>
  <si>
    <t>监理例会会议纪要033次</t>
  </si>
  <si>
    <t>130</t>
  </si>
  <si>
    <t>监理例会会议纪要034次</t>
  </si>
  <si>
    <t>134</t>
  </si>
  <si>
    <t>监理例会会议纪要035次</t>
  </si>
  <si>
    <t>监理例会会议纪要036次</t>
  </si>
  <si>
    <t>144</t>
  </si>
  <si>
    <t>监理例会会议纪要037次</t>
  </si>
  <si>
    <t>监理例会会议纪要038次</t>
  </si>
  <si>
    <t>153</t>
  </si>
  <si>
    <t>监理例会会议纪要039次</t>
  </si>
  <si>
    <t>监理例会会议纪要040次</t>
  </si>
  <si>
    <t>监理例会会议纪要041次</t>
  </si>
  <si>
    <t>监理例会会议纪要042次</t>
  </si>
  <si>
    <t>监理例会会议纪要043次</t>
  </si>
  <si>
    <t>监理例会会议纪要044次</t>
  </si>
  <si>
    <t>监理例会会议纪要045次</t>
  </si>
  <si>
    <t>监理例会会议纪要046次</t>
  </si>
  <si>
    <t>监理例会会议纪要047次</t>
  </si>
  <si>
    <t>201704,06</t>
  </si>
  <si>
    <t>监理例会会议纪要048次</t>
  </si>
  <si>
    <t>195-199</t>
  </si>
  <si>
    <t>监理例会会议纪要049次</t>
  </si>
  <si>
    <t>监理例会会议纪要050次</t>
  </si>
  <si>
    <t>监理例会会议纪要051次</t>
  </si>
  <si>
    <t>监理例会会议纪要052次</t>
  </si>
  <si>
    <t>监理例会会议纪要053次</t>
  </si>
  <si>
    <t>监理例会会议纪要054次</t>
  </si>
  <si>
    <t>201705,24</t>
  </si>
  <si>
    <t>监理例会会议纪要055次</t>
  </si>
  <si>
    <t>监理例会会议纪要056次</t>
  </si>
  <si>
    <t>监理例会会议纪要057次</t>
  </si>
  <si>
    <t>监理例会会议纪要058次</t>
  </si>
  <si>
    <t>监理例会会议纪要059次</t>
  </si>
  <si>
    <t>监理例会会议纪要060次</t>
  </si>
  <si>
    <t>监理例会会议纪要061次</t>
  </si>
  <si>
    <t>监理例会会议纪要062次</t>
  </si>
  <si>
    <t>监理例会会议纪要063次</t>
  </si>
  <si>
    <t>088</t>
  </si>
  <si>
    <t>监理例会会议纪要064次</t>
  </si>
  <si>
    <t>监理例会会议纪要065次</t>
  </si>
  <si>
    <t>监理例会会议纪要066次</t>
  </si>
  <si>
    <t>111</t>
  </si>
  <si>
    <t>监理例会会议纪要067次</t>
  </si>
  <si>
    <t>118</t>
  </si>
  <si>
    <t>监理例会会议纪要068次</t>
  </si>
  <si>
    <t>监理例会会议纪要069次</t>
  </si>
  <si>
    <t>129</t>
  </si>
  <si>
    <t>监理例会会议纪要070次</t>
  </si>
  <si>
    <t>监理例会会议纪要071次</t>
  </si>
  <si>
    <t>143</t>
  </si>
  <si>
    <t>监理例会会议纪要072次</t>
  </si>
  <si>
    <t>监理例会会议纪要073次</t>
  </si>
  <si>
    <t>158</t>
  </si>
  <si>
    <t>监理例会会议纪要074次</t>
  </si>
  <si>
    <t>165</t>
  </si>
  <si>
    <t>监理例会会议纪要075次</t>
  </si>
  <si>
    <t>171</t>
  </si>
  <si>
    <t>监理例会会议纪要076次</t>
  </si>
  <si>
    <t>177</t>
  </si>
  <si>
    <t>监理例会会议纪要077次</t>
  </si>
  <si>
    <t>183</t>
  </si>
  <si>
    <t>监理例会会议纪要078次</t>
  </si>
  <si>
    <t>监理例会会议纪要079次</t>
  </si>
  <si>
    <t>195</t>
  </si>
  <si>
    <t>监理例会会议纪要080次</t>
  </si>
  <si>
    <t>201</t>
  </si>
  <si>
    <t>监理例会会议纪要081次</t>
  </si>
  <si>
    <t>206</t>
  </si>
  <si>
    <t>监理例会会议纪要082次</t>
  </si>
  <si>
    <t>211</t>
  </si>
  <si>
    <t>监理例会会议纪要083次</t>
  </si>
  <si>
    <t>217</t>
  </si>
  <si>
    <t>监理例会会议纪要084次</t>
  </si>
  <si>
    <t>223-229</t>
  </si>
  <si>
    <t>监理例会会议纪要085次</t>
  </si>
  <si>
    <t>监理例会会议纪要086次</t>
  </si>
  <si>
    <t>监理例会会议纪要087次</t>
  </si>
  <si>
    <t>监理例会会议纪要088次</t>
  </si>
  <si>
    <t>021</t>
  </si>
  <si>
    <t>监理例会会议纪要089次</t>
  </si>
  <si>
    <t>监理例会会议纪要090次</t>
  </si>
  <si>
    <t>监理例会会议纪要091次</t>
  </si>
  <si>
    <t>监理例会会议纪要092次</t>
  </si>
  <si>
    <t>监理例会会议纪要093次</t>
  </si>
  <si>
    <t>监理例会会议纪要094次</t>
  </si>
  <si>
    <t>监理例会会议纪要095次</t>
  </si>
  <si>
    <t>监理例会会议纪要096次</t>
  </si>
  <si>
    <t>监理例会会议纪要097次</t>
  </si>
  <si>
    <t>监理例会会议纪要098次</t>
  </si>
  <si>
    <t>监理例会会议纪要099次</t>
  </si>
  <si>
    <t>监理例会会议纪要101次</t>
  </si>
  <si>
    <t>监理例会会议纪要102次</t>
  </si>
  <si>
    <t>099</t>
  </si>
  <si>
    <t>监理例会会议纪要103次</t>
  </si>
  <si>
    <t>监理例会会议纪要104次</t>
  </si>
  <si>
    <t>109</t>
  </si>
  <si>
    <t>监理例会会议纪要105次</t>
  </si>
  <si>
    <t>监理例会会议纪要106次</t>
  </si>
  <si>
    <t>监理例会会议纪要107次</t>
  </si>
  <si>
    <t>监理例会会议纪要108次</t>
  </si>
  <si>
    <t>监理例会会议纪要109次</t>
  </si>
  <si>
    <t>监理例会会议纪要110次</t>
  </si>
  <si>
    <t>监理例会会议纪要111次</t>
  </si>
  <si>
    <t>145</t>
  </si>
  <si>
    <t>监理例会会议纪要112次</t>
  </si>
  <si>
    <t>149</t>
  </si>
  <si>
    <t>监理例会会议纪要113次</t>
  </si>
  <si>
    <t>154</t>
  </si>
  <si>
    <t>监理例会会议纪要114次</t>
  </si>
  <si>
    <t>监理例会会议纪要115次</t>
  </si>
  <si>
    <t>监理例会会议纪要116次</t>
  </si>
  <si>
    <t>166</t>
  </si>
  <si>
    <t>监理例会会议纪要117次</t>
  </si>
  <si>
    <t>170</t>
  </si>
  <si>
    <t>监理例会会议纪要118次</t>
  </si>
  <si>
    <t>174</t>
  </si>
  <si>
    <t>监理例会会议纪要119次</t>
  </si>
  <si>
    <t>178</t>
  </si>
  <si>
    <t>监理例会会议纪要120次</t>
  </si>
  <si>
    <t>监理例会会议纪要121次</t>
  </si>
  <si>
    <t>187</t>
  </si>
  <si>
    <t>监理例会会议纪要122次</t>
  </si>
  <si>
    <t>191</t>
  </si>
  <si>
    <t>监理例会会议纪要123次</t>
  </si>
  <si>
    <t>监理例会会议纪要124次</t>
  </si>
  <si>
    <t>200</t>
  </si>
  <si>
    <t>监理例会会议纪要125次</t>
  </si>
  <si>
    <t>205</t>
  </si>
  <si>
    <t>监理例会会议纪要126次</t>
  </si>
  <si>
    <t>210</t>
  </si>
  <si>
    <t>监理例会会议纪要127次</t>
  </si>
  <si>
    <t>214</t>
  </si>
  <si>
    <t>监理例会会议纪要128次</t>
  </si>
  <si>
    <t>218</t>
  </si>
  <si>
    <t>监理例会会议纪要129次</t>
  </si>
  <si>
    <t>223</t>
  </si>
  <si>
    <t>监理例会会议纪要130次</t>
  </si>
  <si>
    <t>228</t>
  </si>
  <si>
    <t>监理例会会议纪要131次</t>
  </si>
  <si>
    <t>223-237</t>
  </si>
  <si>
    <t>竣工技术文件材料目录</t>
  </si>
  <si>
    <t>工程概况</t>
  </si>
  <si>
    <t>工程开工报告竣工报告</t>
  </si>
  <si>
    <t>工程竣工报告</t>
  </si>
  <si>
    <t>图纸会审和设计交底记录</t>
  </si>
  <si>
    <t>技术洽商汇总表</t>
  </si>
  <si>
    <t>技术变更（洽商）记录</t>
  </si>
  <si>
    <t>092</t>
  </si>
  <si>
    <t>建筑工程施工强制性条文检查记录</t>
  </si>
  <si>
    <t>20160427-
20190515</t>
  </si>
  <si>
    <t>施工技术总结</t>
  </si>
  <si>
    <t>227</t>
  </si>
  <si>
    <t>档案工作总结</t>
  </si>
  <si>
    <t>231-233</t>
  </si>
  <si>
    <t>33#，34#楼及车库基坑槽验收会议纪要</t>
  </si>
  <si>
    <t>33#.34#楼及车库基础地梁钢筋验收会议纪要</t>
  </si>
  <si>
    <t>33#，34#楼及车库土0.000m层钢筋验收会议纪
要</t>
  </si>
  <si>
    <t>33#.34#楼及车库±0.000m层钢筋验收会议纪
要</t>
  </si>
  <si>
    <t>27#.28#.29#.32#楼及车库钢筋基坑槽验收会
议纪要</t>
  </si>
  <si>
    <t>32#及车库桩钢筋笼、34#楼及车库负一层顶
板梁、33#楼一层墙柱、二层梁钢筋验收会议
纪要</t>
  </si>
  <si>
    <t>064</t>
  </si>
  <si>
    <t>33#楼二层墙柱、三层梁板钢筋、34#楼及车
库首层梁板钢筋验收会议纪要</t>
  </si>
  <si>
    <t>25#楼、30#楼及车库基坑槽验收会议纪要</t>
  </si>
  <si>
    <t>25#楼及车库独基、条基钢筋
32#楼及车库±0.000m层钢筋
35#楼及车库基坑槽及钢筋验收会议纪要</t>
  </si>
  <si>
    <t>120</t>
  </si>
  <si>
    <t>27#楼及车库基础钢筋验收会议纪要</t>
  </si>
  <si>
    <t>28#.29#楼及车库±0.000m钢筋验收会议纪要</t>
  </si>
  <si>
    <t>1#.12#.31#楼及车库、看房通道基坑槽及基
础地梁钢筋会议纪要</t>
  </si>
  <si>
    <t>160-172</t>
  </si>
  <si>
    <t>27#、35楼及车库、看房通道土0000m层墙柱
、梁板钢筋验收会议纪要</t>
  </si>
  <si>
    <t>15#24东侧（2-D)Y/2-23~2-26轴
土0000m层墙柱、梁板钢筋验收会议纪要</t>
  </si>
  <si>
    <t>32#楼斜屋面、30#楼及车库±0000m层墙柱
、梁板钢筋验收会议纪要</t>
  </si>
  <si>
    <t>28#29#楼斜屋面、26#楼及车库基坑槽、基
础钢筋验收会议纪要</t>
  </si>
  <si>
    <t>25#楼斜屋面、1#31#楼及车库±0000m层墙
柱、梁板钢筋验收会议纪要</t>
  </si>
  <si>
    <t>13#~15#24#楼及车库基坑槽、基础钢筋验收
会议纪要</t>
  </si>
  <si>
    <t>12#楼-005~31m层墙柱、梁板钢筋、27#楼
斜屋面钢筋及一层砌体样板验收会议纪要</t>
  </si>
  <si>
    <t>117</t>
  </si>
  <si>
    <t>26#楼及车库±0000m层墙柱、梁板钢筋验收
会议纪要</t>
  </si>
  <si>
    <t>13#.14#.24#楼及车库±0000m层墙柱、梁板
验钢筋收会议纪要</t>
  </si>
  <si>
    <t>15#楼及车库±0000m层墙柱、梁板钢筋验收
会议纪要</t>
  </si>
  <si>
    <t>30#.31#楼斜屋面钢筋验收会议纪要</t>
  </si>
  <si>
    <t>159</t>
  </si>
  <si>
    <t>1#.12#.13#.26#楼斜屋面钢筋验收会议纪要</t>
  </si>
  <si>
    <t>170-178</t>
  </si>
  <si>
    <t>16#楼跃上层墙柱、梁板验收会议纪要</t>
  </si>
  <si>
    <t>1#12#~15#24#~32#34#35#楼及车库基础
分部验收会议纪要</t>
  </si>
  <si>
    <t>14#24#楼斜屋面钢筋验收会议纪要</t>
  </si>
  <si>
    <t>1#12#13#25#~32#楼及车库主体分部验收
会议纪要</t>
  </si>
  <si>
    <t>防水样板验收会议纪要</t>
  </si>
  <si>
    <t>102</t>
  </si>
  <si>
    <t>14#15#24#楼及车库主体分部验收会议纪要</t>
  </si>
  <si>
    <t>36#楼基础坑槽及钢筋验收会议纪要</t>
  </si>
  <si>
    <t>36#楼基础分部验收会议纪要</t>
  </si>
  <si>
    <t>36#楼及车库±0000m层梁板钢筋验收会议纪
要</t>
  </si>
  <si>
    <t>34#35#楼斜屋面、9#10#楼及车库土0000
以下梁板钢筋验收会议纪要</t>
  </si>
  <si>
    <t>11A#及车库基坑槽及钢筋验收会议纪要</t>
  </si>
  <si>
    <t>36#楼斜屋面钢筋验收会议纪要</t>
  </si>
  <si>
    <t>173-182</t>
  </si>
  <si>
    <t xml:space="preserve">  </t>
  </si>
  <si>
    <t>验收会议纪要</t>
  </si>
  <si>
    <t>20180503
20191211</t>
  </si>
  <si>
    <t>001-224</t>
  </si>
  <si>
    <t>设计变更通知单汇总表</t>
  </si>
  <si>
    <t>001-1</t>
  </si>
  <si>
    <t>SO1-S10子项1#~40#楼电梯筒体修改</t>
  </si>
  <si>
    <t>2#.6~11#.16#~23#
屋面的次梁纵筋变更</t>
  </si>
  <si>
    <t>车库高差处由于放坡开挖</t>
  </si>
  <si>
    <t>sO2~SO3.S06～S07已建阳台悬挑梁变更</t>
  </si>
  <si>
    <t>20#楼3-371#桩属于三类桩处理</t>
  </si>
  <si>
    <t>38#楼3-6#桩属于三类桩处理</t>
  </si>
  <si>
    <t>5#楼G/10轴桩为四类桩处理</t>
  </si>
  <si>
    <t>21#楼3-27～3-28/3-R轴桩为四类桩处理</t>
  </si>
  <si>
    <t>22#楼基础地梁设置进行调整</t>
  </si>
  <si>
    <t>031</t>
  </si>
  <si>
    <t>7#楼西侧公变房-调整</t>
  </si>
  <si>
    <t>5#楼部分独立基础改为桩</t>
  </si>
  <si>
    <t>5#楼机房改
室外建筑散水排水沟做法大样</t>
  </si>
  <si>
    <t>23#楼基础底板、左侧砌体墙、中区北侧挡墙
A10#抗滑桩调整桩身配筋设重力挡墙</t>
  </si>
  <si>
    <t>5#楼机房改为3#楼筒体顶层结构平面调整附
图</t>
  </si>
  <si>
    <t>新增场平范围、修改盲沟的做法</t>
  </si>
  <si>
    <t>住宅部分阳台弧形拱的高度</t>
  </si>
  <si>
    <t>防护栏杆、户内客厅、玄关、楼梯洞口
高度</t>
  </si>
  <si>
    <t>4+1户型、下叠入户门由1422mm改为1524mm</t>
  </si>
  <si>
    <t>明确女儿墙压顶大样图</t>
  </si>
  <si>
    <t>A02~07顶层跃下层露天栏杆反坎大样图</t>
  </si>
  <si>
    <t>A001.A04.A05.A08.A09.A14电井位置、楼梯间
墙身做法</t>
  </si>
  <si>
    <t>厨房、卫生间顶棚防潮做法变更</t>
  </si>
  <si>
    <t>明确幼儿园地面做法
明确3#.4#.5#楼烟道做法</t>
  </si>
  <si>
    <t>3#.4#.5#楼屋顶材质，41#.42#内墙做法</t>
  </si>
  <si>
    <t>车库屋面防水大样做法进行变更</t>
  </si>
  <si>
    <t>017-019</t>
  </si>
  <si>
    <t xml:space="preserve">卷 内 目 录                                                                                          </t>
    <phoneticPr fontId="2" type="noConversion"/>
  </si>
  <si>
    <t>097-109</t>
    <phoneticPr fontId="2" type="noConversion"/>
  </si>
  <si>
    <t>021-053</t>
    <phoneticPr fontId="2" type="noConversion"/>
  </si>
  <si>
    <t>参数名称</t>
  </si>
  <si>
    <t>设置值</t>
  </si>
  <si>
    <t>旧档案号/盒号</t>
    <phoneticPr fontId="2" type="noConversion"/>
  </si>
  <si>
    <t>保管类型</t>
  </si>
  <si>
    <t>Y</t>
  </si>
  <si>
    <t>保管期限</t>
  </si>
  <si>
    <t>档案编号</t>
  </si>
  <si>
    <t>项目名称</t>
  </si>
  <si>
    <t>文字材料数量</t>
  </si>
  <si>
    <t>图样材料数量</t>
  </si>
  <si>
    <t>除文字图样其他数量</t>
  </si>
  <si>
    <t>照片张</t>
  </si>
  <si>
    <t>编制单位</t>
  </si>
  <si>
    <t>编制日期</t>
  </si>
  <si>
    <t>2015年09月30日至2016年12月04日</t>
    <phoneticPr fontId="2" type="noConversion"/>
  </si>
  <si>
    <t>密级</t>
  </si>
  <si>
    <t>卷内目录资料分类</t>
    <phoneticPr fontId="2" type="noConversion"/>
  </si>
  <si>
    <t>盒号</t>
  </si>
  <si>
    <t>主体结构</t>
    <phoneticPr fontId="2" type="noConversion"/>
  </si>
  <si>
    <t>2004年05月25日至2018年03月22日</t>
    <phoneticPr fontId="2" type="noConversion"/>
  </si>
  <si>
    <t>2015年03月30日至2015年03月30日</t>
    <phoneticPr fontId="2" type="noConversion"/>
  </si>
  <si>
    <t>2015年02月01日至2015年03月09日</t>
    <phoneticPr fontId="2" type="noConversion"/>
  </si>
  <si>
    <t>2016年01月26日至2016年09月20日</t>
    <phoneticPr fontId="2" type="noConversion"/>
  </si>
  <si>
    <t>2015年11月11日至2015年11月11日</t>
    <phoneticPr fontId="2" type="noConversion"/>
  </si>
  <si>
    <t>2014年08月08日至2016年05月29日</t>
    <phoneticPr fontId="2" type="noConversion"/>
  </si>
  <si>
    <t>2016年02月26日至2016年02月26日</t>
    <phoneticPr fontId="2" type="noConversion"/>
  </si>
  <si>
    <t>2017年01月01日至2018年07月11日</t>
    <phoneticPr fontId="2" type="noConversion"/>
  </si>
  <si>
    <t>2017年04月26日至2017年12月31日</t>
    <phoneticPr fontId="2" type="noConversion"/>
  </si>
  <si>
    <t>2017年05月10日至2018年04月01日</t>
    <phoneticPr fontId="2" type="noConversion"/>
  </si>
  <si>
    <t>2016年01月20日至2018年05月30日</t>
    <phoneticPr fontId="2" type="noConversion"/>
  </si>
  <si>
    <t>2015年12月01日至2018年12月12日</t>
    <phoneticPr fontId="2" type="noConversion"/>
  </si>
  <si>
    <t>2016年04月27日至2019年11月01日</t>
    <phoneticPr fontId="2" type="noConversion"/>
  </si>
  <si>
    <t>2015年07月17日至2020年08月31日</t>
    <phoneticPr fontId="2" type="noConversion"/>
  </si>
  <si>
    <t>2018年12月24日至2020年07月06日</t>
    <phoneticPr fontId="2" type="noConversion"/>
  </si>
  <si>
    <t>2016年03月05日至2019年06月20日</t>
    <phoneticPr fontId="2" type="noConversion"/>
  </si>
  <si>
    <t>2016年02月24日至2017年03月31日</t>
    <phoneticPr fontId="2" type="noConversion"/>
  </si>
  <si>
    <t>2017年04月19日至2017年05月17日</t>
    <phoneticPr fontId="2" type="noConversion"/>
  </si>
  <si>
    <t>2018年01月24日至2019年06月06日</t>
    <phoneticPr fontId="2" type="noConversion"/>
  </si>
  <si>
    <t>2016年04月13日至2019年06月30日</t>
    <phoneticPr fontId="2" type="noConversion"/>
  </si>
  <si>
    <t>2016年04月29日至2016年07月28日</t>
    <phoneticPr fontId="2" type="noConversion"/>
  </si>
  <si>
    <t>2016年08月10日至2017年01月17日</t>
    <phoneticPr fontId="2" type="noConversion"/>
  </si>
  <si>
    <t>2017年03月15日至2018年04月20日</t>
    <phoneticPr fontId="2" type="noConversion"/>
  </si>
  <si>
    <t>2018年05月03日至2019年12月11日</t>
    <phoneticPr fontId="2" type="noConversion"/>
  </si>
  <si>
    <t>2016年11月17日至2019年10月10日</t>
    <phoneticPr fontId="2" type="noConversion"/>
  </si>
  <si>
    <t>2016年07月14日至2019年06月13日</t>
    <phoneticPr fontId="2" type="noConversion"/>
  </si>
  <si>
    <t>中国建筑第四工程局有限公司</t>
    <phoneticPr fontId="2" type="noConversion"/>
  </si>
  <si>
    <t>/</t>
    <phoneticPr fontId="2" type="noConversion"/>
  </si>
  <si>
    <t>中建四局某项目</t>
    <phoneticPr fontId="2" type="noConversion"/>
  </si>
  <si>
    <t>题名实例1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</si>
</sst>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charset val="134"/>
      <scheme val="minor"/>
    </font>
    <font>
      <b/>
      <sz val="24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4"/>
      <name val="等线 Light"/>
      <family val="3"/>
      <charset val="134"/>
      <scheme val="major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theme="1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6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3" borderId="1" xfId="0" quotePrefix="1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3" fillId="0" borderId="0" xfId="0" applyNumberFormat="1" applyFont="1">
      <alignment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7" xfId="0" applyFont="1" applyBorder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quotePrefix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quotePrefix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93938-5028-4AD0-BF9D-D8B671C0BFE9}">
  <dimension ref="A1:XCD15"/>
  <sheetViews>
    <sheetView tabSelected="1" zoomScaleNormal="100" workbookViewId="0">
      <selection activeCell="L10" sqref="L10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5" t="s">
        <v>607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档号：-Y-0001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9</v>
      </c>
      <c r="E4" s="6">
        <v>20050916</v>
      </c>
      <c r="F4" s="6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11</v>
      </c>
      <c r="E5" s="6">
        <v>20040525</v>
      </c>
      <c r="F5" s="6" t="s">
        <v>12</v>
      </c>
      <c r="G5" s="7"/>
      <c r="H5" s="58" t="s">
        <v>616</v>
      </c>
      <c r="I5" s="59">
        <v>1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13</v>
      </c>
      <c r="E6" s="6">
        <v>20060906</v>
      </c>
      <c r="F6" s="6" t="s">
        <v>14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15</v>
      </c>
      <c r="E7" s="6">
        <v>20050819</v>
      </c>
      <c r="F7" s="6" t="s">
        <v>16</v>
      </c>
      <c r="G7" s="7"/>
      <c r="H7" s="58" t="s">
        <v>618</v>
      </c>
      <c r="I7" s="59">
        <f>MID(VLOOKUP(MAX(A:A),A:G,6,FALSE),IFERROR(FIND("-",VLOOKUP(MAX(A:A),A:G,6,FALSE))+1,1),1000)-I8-I9</f>
        <v>109</v>
      </c>
      <c r="J7" s="55"/>
    </row>
    <row r="8" spans="1:10" s="8" customFormat="1" ht="45.95" customHeight="1" x14ac:dyDescent="0.2">
      <c r="A8" s="5">
        <v>5</v>
      </c>
      <c r="B8" s="5"/>
      <c r="C8" s="6" t="s">
        <v>8</v>
      </c>
      <c r="D8" s="6" t="s">
        <v>17</v>
      </c>
      <c r="E8" s="6">
        <v>20180322</v>
      </c>
      <c r="F8" s="6" t="s">
        <v>18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5">
        <v>6</v>
      </c>
      <c r="B9" s="5"/>
      <c r="C9" s="6" t="s">
        <v>8</v>
      </c>
      <c r="D9" s="6" t="s">
        <v>19</v>
      </c>
      <c r="E9" s="6">
        <v>20040703</v>
      </c>
      <c r="F9" s="6" t="s">
        <v>20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5">
        <v>7</v>
      </c>
      <c r="B10" s="5"/>
      <c r="C10" s="6" t="s">
        <v>8</v>
      </c>
      <c r="D10" s="6" t="s">
        <v>21</v>
      </c>
      <c r="E10" s="6">
        <v>20151201</v>
      </c>
      <c r="F10" s="6" t="s">
        <v>22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5">
        <v>8</v>
      </c>
      <c r="B11" s="5"/>
      <c r="C11" s="6" t="s">
        <v>8</v>
      </c>
      <c r="D11" s="6" t="s">
        <v>23</v>
      </c>
      <c r="E11" s="6">
        <v>20151201</v>
      </c>
      <c r="F11" s="6" t="s">
        <v>24</v>
      </c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>
        <v>9</v>
      </c>
      <c r="B12" s="5"/>
      <c r="C12" s="6" t="s">
        <v>8</v>
      </c>
      <c r="D12" s="6" t="s">
        <v>25</v>
      </c>
      <c r="E12" s="6">
        <v>20140506</v>
      </c>
      <c r="F12" s="6" t="s">
        <v>26</v>
      </c>
      <c r="G12" s="7"/>
      <c r="H12" s="56" t="s">
        <v>623</v>
      </c>
      <c r="I12" s="61" t="s">
        <v>629</v>
      </c>
      <c r="J12" s="55"/>
    </row>
    <row r="13" spans="1:10" s="8" customFormat="1" ht="45.95" customHeight="1" x14ac:dyDescent="0.2">
      <c r="A13" s="5">
        <v>10</v>
      </c>
      <c r="B13" s="5"/>
      <c r="C13" s="6" t="s">
        <v>8</v>
      </c>
      <c r="D13" s="6" t="s">
        <v>27</v>
      </c>
      <c r="E13" s="6">
        <v>20160111</v>
      </c>
      <c r="F13" s="43" t="s">
        <v>608</v>
      </c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1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33B0-77A8-4C0F-A51A-3416BD104C8B}">
  <dimension ref="A1:XCD15"/>
  <sheetViews>
    <sheetView zoomScaleNormal="100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档号：-Y-0002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28</v>
      </c>
      <c r="E4" s="6">
        <v>2015330</v>
      </c>
      <c r="F4" s="6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29</v>
      </c>
      <c r="E5" s="6">
        <v>2015324</v>
      </c>
      <c r="F5" s="6" t="s">
        <v>30</v>
      </c>
      <c r="G5" s="7"/>
      <c r="H5" s="58" t="s">
        <v>616</v>
      </c>
      <c r="I5" s="59">
        <v>2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31</v>
      </c>
      <c r="E6" s="6">
        <v>2015323</v>
      </c>
      <c r="F6" s="6" t="s">
        <v>32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33</v>
      </c>
      <c r="E7" s="6">
        <v>2015323</v>
      </c>
      <c r="F7" s="44" t="s">
        <v>609</v>
      </c>
      <c r="G7" s="7"/>
      <c r="H7" s="58" t="s">
        <v>618</v>
      </c>
      <c r="I7" s="59">
        <f>MID(VLOOKUP(MAX(A:A),A:G,6,FALSE),IFERROR(FIND("-",VLOOKUP(MAX(A:A),A:G,6,FALSE))+1,1),1000)-I8-I9</f>
        <v>53</v>
      </c>
      <c r="J7" s="55"/>
    </row>
    <row r="8" spans="1:10" s="8" customFormat="1" ht="45.95" customHeight="1" x14ac:dyDescent="0.2">
      <c r="A8" s="5"/>
      <c r="B8" s="5"/>
      <c r="C8" s="6"/>
      <c r="D8" s="6"/>
      <c r="E8" s="6"/>
      <c r="F8" s="6"/>
      <c r="G8" s="7"/>
      <c r="H8" s="52" t="s">
        <v>619</v>
      </c>
      <c r="I8" s="60"/>
      <c r="J8" s="55"/>
    </row>
    <row r="9" spans="1:10" s="8" customFormat="1" ht="45.95" customHeight="1" x14ac:dyDescent="0.2">
      <c r="A9" s="5"/>
      <c r="B9" s="5"/>
      <c r="C9" s="6"/>
      <c r="D9" s="6"/>
      <c r="E9" s="6"/>
      <c r="F9" s="6"/>
      <c r="G9" s="7"/>
      <c r="H9" s="52" t="s">
        <v>620</v>
      </c>
      <c r="I9" s="60"/>
      <c r="J9" s="55"/>
    </row>
    <row r="10" spans="1:10" s="8" customFormat="1" ht="45.95" customHeight="1" x14ac:dyDescent="0.2">
      <c r="A10" s="5"/>
      <c r="B10" s="5"/>
      <c r="C10" s="6"/>
      <c r="D10" s="6"/>
      <c r="E10" s="6"/>
      <c r="F10" s="6"/>
      <c r="G10" s="7"/>
      <c r="H10" s="52" t="s">
        <v>621</v>
      </c>
      <c r="I10" s="60"/>
      <c r="J10" s="55"/>
    </row>
    <row r="11" spans="1:10" s="8" customFormat="1" ht="45.95" customHeight="1" x14ac:dyDescent="0.2">
      <c r="A11" s="5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/>
      <c r="B12" s="5"/>
      <c r="C12" s="6"/>
      <c r="D12" s="6"/>
      <c r="E12" s="6"/>
      <c r="F12" s="7"/>
      <c r="G12" s="7"/>
      <c r="H12" s="56" t="s">
        <v>623</v>
      </c>
      <c r="I12" s="61" t="s">
        <v>624</v>
      </c>
      <c r="J12" s="55"/>
    </row>
    <row r="13" spans="1:10" s="8" customFormat="1" ht="45.95" customHeight="1" x14ac:dyDescent="0.2">
      <c r="A13" s="5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2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572EA-ECD0-4735-B934-82EB39D6DE25}">
  <dimension ref="A1:XCD15"/>
  <sheetViews>
    <sheetView zoomScaleNormal="100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档号：-Y-0003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34</v>
      </c>
      <c r="E4" s="6">
        <v>20150330</v>
      </c>
      <c r="F4" s="6" t="s">
        <v>35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/>
      <c r="B5" s="5"/>
      <c r="C5" s="6"/>
      <c r="D5" s="6"/>
      <c r="E5" s="6"/>
      <c r="F5" s="6"/>
      <c r="G5" s="7"/>
      <c r="H5" s="58" t="s">
        <v>616</v>
      </c>
      <c r="I5" s="59">
        <v>3</v>
      </c>
      <c r="J5" s="55"/>
    </row>
    <row r="6" spans="1:10" s="8" customFormat="1" ht="45.95" customHeight="1" x14ac:dyDescent="0.2">
      <c r="A6" s="5"/>
      <c r="B6" s="5"/>
      <c r="C6" s="6"/>
      <c r="D6" s="6"/>
      <c r="E6" s="6"/>
      <c r="F6" s="6"/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/>
      <c r="B7" s="5"/>
      <c r="C7" s="6"/>
      <c r="D7" s="6"/>
      <c r="E7" s="6"/>
      <c r="F7" s="6"/>
      <c r="G7" s="7"/>
      <c r="H7" s="58" t="s">
        <v>618</v>
      </c>
      <c r="I7" s="59">
        <f>MID(VLOOKUP(MAX(A:A),A:G,6,FALSE),IFERROR(FIND("-",VLOOKUP(MAX(A:A),A:G,6,FALSE))+1,1),1000)-I8-I9</f>
        <v>82</v>
      </c>
      <c r="J7" s="55"/>
    </row>
    <row r="8" spans="1:10" s="8" customFormat="1" ht="45.95" customHeight="1" x14ac:dyDescent="0.2">
      <c r="A8" s="5"/>
      <c r="B8" s="5"/>
      <c r="C8" s="6"/>
      <c r="D8" s="6"/>
      <c r="E8" s="6"/>
      <c r="F8" s="6"/>
      <c r="G8" s="7"/>
      <c r="H8" s="52" t="s">
        <v>619</v>
      </c>
      <c r="I8" s="60"/>
      <c r="J8" s="55"/>
    </row>
    <row r="9" spans="1:10" s="8" customFormat="1" ht="45.95" customHeight="1" x14ac:dyDescent="0.2">
      <c r="A9" s="5"/>
      <c r="B9" s="5"/>
      <c r="C9" s="6"/>
      <c r="D9" s="6"/>
      <c r="E9" s="6"/>
      <c r="F9" s="6"/>
      <c r="G9" s="7"/>
      <c r="H9" s="52" t="s">
        <v>620</v>
      </c>
      <c r="I9" s="60"/>
      <c r="J9" s="55"/>
    </row>
    <row r="10" spans="1:10" s="8" customFormat="1" ht="45.95" customHeight="1" x14ac:dyDescent="0.2">
      <c r="A10" s="5"/>
      <c r="B10" s="5"/>
      <c r="C10" s="6"/>
      <c r="D10" s="6"/>
      <c r="E10" s="6"/>
      <c r="F10" s="6"/>
      <c r="G10" s="7"/>
      <c r="H10" s="52" t="s">
        <v>621</v>
      </c>
      <c r="I10" s="60"/>
      <c r="J10" s="55"/>
    </row>
    <row r="11" spans="1:10" s="8" customFormat="1" ht="45.95" customHeight="1" x14ac:dyDescent="0.2">
      <c r="A11" s="5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/>
      <c r="B12" s="5"/>
      <c r="C12" s="6"/>
      <c r="D12" s="6"/>
      <c r="E12" s="6"/>
      <c r="F12" s="7"/>
      <c r="G12" s="7"/>
      <c r="H12" s="56" t="s">
        <v>623</v>
      </c>
      <c r="I12" s="61" t="s">
        <v>630</v>
      </c>
      <c r="J12" s="55"/>
    </row>
    <row r="13" spans="1:10" s="8" customFormat="1" ht="45.95" customHeight="1" x14ac:dyDescent="0.2">
      <c r="A13" s="5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3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886AF-A33A-41A6-BF37-CC36A42EF0FA}">
  <dimension ref="A1:XCD15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档号：-Y-0004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36</v>
      </c>
      <c r="E4" s="6">
        <v>20150330</v>
      </c>
      <c r="F4" s="6" t="s">
        <v>37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/>
      <c r="B5" s="5"/>
      <c r="C5" s="6"/>
      <c r="D5" s="6"/>
      <c r="E5" s="6"/>
      <c r="F5" s="6"/>
      <c r="G5" s="7"/>
      <c r="H5" s="58" t="s">
        <v>616</v>
      </c>
      <c r="I5" s="59">
        <v>4</v>
      </c>
      <c r="J5" s="55"/>
    </row>
    <row r="6" spans="1:10" s="8" customFormat="1" ht="45.95" customHeight="1" x14ac:dyDescent="0.2">
      <c r="A6" s="5"/>
      <c r="B6" s="5"/>
      <c r="C6" s="6"/>
      <c r="D6" s="6"/>
      <c r="E6" s="6"/>
      <c r="F6" s="6"/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/>
      <c r="B7" s="5"/>
      <c r="C7" s="6"/>
      <c r="D7" s="6"/>
      <c r="E7" s="6"/>
      <c r="F7" s="6"/>
      <c r="G7" s="7"/>
      <c r="H7" s="58" t="s">
        <v>618</v>
      </c>
      <c r="I7" s="59">
        <f>MID(VLOOKUP(MAX(A:A),A:G,6,FALSE),IFERROR(FIND("-",VLOOKUP(MAX(A:A),A:G,6,FALSE))+1,1),1000)-I8-I9</f>
        <v>44</v>
      </c>
      <c r="J7" s="55"/>
    </row>
    <row r="8" spans="1:10" s="8" customFormat="1" ht="45.95" customHeight="1" x14ac:dyDescent="0.2">
      <c r="A8" s="5"/>
      <c r="B8" s="5"/>
      <c r="C8" s="6"/>
      <c r="D8" s="6"/>
      <c r="E8" s="6"/>
      <c r="F8" s="6"/>
      <c r="G8" s="7"/>
      <c r="H8" s="52" t="s">
        <v>619</v>
      </c>
      <c r="I8" s="60"/>
      <c r="J8" s="55"/>
    </row>
    <row r="9" spans="1:10" s="8" customFormat="1" ht="45.95" customHeight="1" x14ac:dyDescent="0.2">
      <c r="A9" s="5"/>
      <c r="B9" s="5"/>
      <c r="C9" s="6"/>
      <c r="D9" s="6"/>
      <c r="E9" s="6"/>
      <c r="F9" s="6"/>
      <c r="G9" s="7"/>
      <c r="H9" s="52" t="s">
        <v>620</v>
      </c>
      <c r="I9" s="60"/>
      <c r="J9" s="55"/>
    </row>
    <row r="10" spans="1:10" s="8" customFormat="1" ht="45.95" customHeight="1" x14ac:dyDescent="0.2">
      <c r="A10" s="5"/>
      <c r="B10" s="5"/>
      <c r="C10" s="6"/>
      <c r="D10" s="6"/>
      <c r="E10" s="6"/>
      <c r="F10" s="6"/>
      <c r="G10" s="7"/>
      <c r="H10" s="52" t="s">
        <v>621</v>
      </c>
      <c r="I10" s="60"/>
      <c r="J10" s="55"/>
    </row>
    <row r="11" spans="1:10" s="8" customFormat="1" ht="45.95" customHeight="1" x14ac:dyDescent="0.2">
      <c r="A11" s="5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/>
      <c r="B12" s="5"/>
      <c r="C12" s="6"/>
      <c r="D12" s="6"/>
      <c r="E12" s="6"/>
      <c r="F12" s="7"/>
      <c r="G12" s="7"/>
      <c r="H12" s="56" t="s">
        <v>623</v>
      </c>
      <c r="I12" s="61" t="s">
        <v>630</v>
      </c>
      <c r="J12" s="55"/>
    </row>
    <row r="13" spans="1:10" s="8" customFormat="1" ht="45.95" customHeight="1" x14ac:dyDescent="0.2">
      <c r="A13" s="5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4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91579-3158-4CED-88D0-DABA7865B8BD}">
  <dimension ref="A1:XCD15"/>
  <sheetViews>
    <sheetView zoomScaleNormal="100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档号：-Y-0005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38</v>
      </c>
      <c r="E4" s="6">
        <v>20150213</v>
      </c>
      <c r="F4" s="6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39</v>
      </c>
      <c r="E5" s="6">
        <v>20150309</v>
      </c>
      <c r="F5" s="6" t="s">
        <v>40</v>
      </c>
      <c r="G5" s="7"/>
      <c r="H5" s="58" t="s">
        <v>616</v>
      </c>
      <c r="I5" s="59">
        <v>5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41</v>
      </c>
      <c r="E6" s="6">
        <v>20150201</v>
      </c>
      <c r="F6" s="6" t="s">
        <v>42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43</v>
      </c>
      <c r="E7" s="6">
        <v>20150201</v>
      </c>
      <c r="F7" s="6" t="s">
        <v>44</v>
      </c>
      <c r="G7" s="7"/>
      <c r="H7" s="58" t="s">
        <v>618</v>
      </c>
      <c r="I7" s="59">
        <f>MID(VLOOKUP(MAX(A:A),A:G,6,FALSE),IFERROR(FIND("-",VLOOKUP(MAX(A:A),A:G,6,FALSE))+1,1),1000)-I8-I9</f>
        <v>127</v>
      </c>
      <c r="J7" s="55"/>
    </row>
    <row r="8" spans="1:10" s="8" customFormat="1" ht="45.95" customHeight="1" x14ac:dyDescent="0.2">
      <c r="A8" s="5">
        <v>5</v>
      </c>
      <c r="B8" s="5"/>
      <c r="C8" s="6" t="s">
        <v>8</v>
      </c>
      <c r="D8" s="6" t="s">
        <v>45</v>
      </c>
      <c r="E8" s="6">
        <v>20150201</v>
      </c>
      <c r="F8" s="6" t="s">
        <v>46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5">
        <v>6</v>
      </c>
      <c r="B9" s="5"/>
      <c r="C9" s="6" t="s">
        <v>8</v>
      </c>
      <c r="D9" s="6" t="s">
        <v>47</v>
      </c>
      <c r="E9" s="6">
        <v>20150201</v>
      </c>
      <c r="F9" s="6" t="s">
        <v>48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5">
        <v>7</v>
      </c>
      <c r="B10" s="5"/>
      <c r="C10" s="6" t="s">
        <v>8</v>
      </c>
      <c r="D10" s="6" t="s">
        <v>49</v>
      </c>
      <c r="E10" s="6">
        <v>20150210</v>
      </c>
      <c r="F10" s="6" t="s">
        <v>50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5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/>
      <c r="B12" s="5"/>
      <c r="C12" s="6"/>
      <c r="D12" s="6"/>
      <c r="E12" s="6"/>
      <c r="F12" s="7"/>
      <c r="G12" s="7"/>
      <c r="H12" s="56" t="s">
        <v>623</v>
      </c>
      <c r="I12" s="61" t="s">
        <v>631</v>
      </c>
      <c r="J12" s="55"/>
    </row>
    <row r="13" spans="1:10" s="8" customFormat="1" ht="45.95" customHeight="1" x14ac:dyDescent="0.2">
      <c r="A13" s="5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5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15EE-236E-445D-AD02-C578A8A0C42B}">
  <dimension ref="A1:XCD15"/>
  <sheetViews>
    <sheetView zoomScaleNormal="100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档号：-Y-0006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51</v>
      </c>
      <c r="E4" s="11" t="s">
        <v>52</v>
      </c>
      <c r="F4" s="7" t="s">
        <v>53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/>
      <c r="B5" s="5"/>
      <c r="C5" s="6"/>
      <c r="D5" s="6"/>
      <c r="E5" s="6"/>
      <c r="F5" s="7"/>
      <c r="G5" s="7"/>
      <c r="H5" s="58" t="s">
        <v>616</v>
      </c>
      <c r="I5" s="59">
        <v>6</v>
      </c>
      <c r="J5" s="55"/>
    </row>
    <row r="6" spans="1:10" s="8" customFormat="1" ht="45.95" customHeight="1" x14ac:dyDescent="0.2">
      <c r="A6" s="5"/>
      <c r="B6" s="5"/>
      <c r="C6" s="6"/>
      <c r="D6" s="6"/>
      <c r="E6" s="6"/>
      <c r="F6" s="6"/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/>
      <c r="B7" s="5"/>
      <c r="C7" s="6"/>
      <c r="D7" s="6"/>
      <c r="E7" s="6"/>
      <c r="F7" s="6"/>
      <c r="G7" s="7"/>
      <c r="H7" s="58" t="s">
        <v>618</v>
      </c>
      <c r="I7" s="59">
        <f>MID(VLOOKUP(MAX(A:A),A:G,6,FALSE),IFERROR(FIND("-",VLOOKUP(MAX(A:A),A:G,6,FALSE))+1,1),1000)-I8-I9</f>
        <v>54</v>
      </c>
      <c r="J7" s="55"/>
    </row>
    <row r="8" spans="1:10" s="8" customFormat="1" ht="45.95" customHeight="1" x14ac:dyDescent="0.2">
      <c r="A8" s="5"/>
      <c r="B8" s="5"/>
      <c r="C8" s="6"/>
      <c r="D8" s="6"/>
      <c r="E8" s="6" t="s">
        <v>54</v>
      </c>
      <c r="F8" s="7"/>
      <c r="G8" s="7"/>
      <c r="H8" s="52" t="s">
        <v>619</v>
      </c>
      <c r="I8" s="60"/>
      <c r="J8" s="55"/>
    </row>
    <row r="9" spans="1:10" s="8" customFormat="1" ht="45.95" customHeight="1" x14ac:dyDescent="0.2">
      <c r="A9" s="5"/>
      <c r="B9" s="5"/>
      <c r="C9" s="6"/>
      <c r="D9" s="6"/>
      <c r="E9" s="6"/>
      <c r="F9" s="7"/>
      <c r="G9" s="7"/>
      <c r="H9" s="52" t="s">
        <v>620</v>
      </c>
      <c r="I9" s="60"/>
      <c r="J9" s="55"/>
    </row>
    <row r="10" spans="1:10" s="8" customFormat="1" ht="45.95" customHeight="1" x14ac:dyDescent="0.2">
      <c r="A10" s="5"/>
      <c r="B10" s="5"/>
      <c r="C10" s="6"/>
      <c r="D10" s="6"/>
      <c r="E10" s="6"/>
      <c r="F10" s="7"/>
      <c r="G10" s="7"/>
      <c r="H10" s="52" t="s">
        <v>621</v>
      </c>
      <c r="I10" s="60"/>
      <c r="J10" s="55"/>
    </row>
    <row r="11" spans="1:10" s="8" customFormat="1" ht="45.95" customHeight="1" x14ac:dyDescent="0.2">
      <c r="A11" s="5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/>
      <c r="B12" s="5"/>
      <c r="C12" s="6"/>
      <c r="D12" s="6"/>
      <c r="E12" s="6"/>
      <c r="F12" s="7"/>
      <c r="G12" s="7"/>
      <c r="H12" s="56" t="s">
        <v>623</v>
      </c>
      <c r="I12" s="61" t="s">
        <v>632</v>
      </c>
      <c r="J12" s="55"/>
    </row>
    <row r="13" spans="1:10" s="8" customFormat="1" ht="45.95" customHeight="1" x14ac:dyDescent="0.2">
      <c r="A13" s="5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6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9380B-DDD7-4080-8C92-A9E595062090}">
  <dimension ref="A1:XCD15"/>
  <sheetViews>
    <sheetView zoomScaleNormal="100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档号：-Y-0007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55</v>
      </c>
      <c r="E4" s="6">
        <v>20151111</v>
      </c>
      <c r="F4" s="7" t="s">
        <v>56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/>
      <c r="B5" s="5"/>
      <c r="C5" s="6"/>
      <c r="D5" s="6"/>
      <c r="E5" s="6"/>
      <c r="F5" s="7"/>
      <c r="G5" s="7"/>
      <c r="H5" s="58" t="s">
        <v>616</v>
      </c>
      <c r="I5" s="59">
        <v>7</v>
      </c>
      <c r="J5" s="55"/>
    </row>
    <row r="6" spans="1:10" s="8" customFormat="1" ht="45.95" customHeight="1" x14ac:dyDescent="0.2">
      <c r="A6" s="5"/>
      <c r="B6" s="5"/>
      <c r="C6" s="6"/>
      <c r="D6" s="6"/>
      <c r="E6" s="6"/>
      <c r="F6" s="6"/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/>
      <c r="B7" s="5"/>
      <c r="C7" s="6"/>
      <c r="D7" s="6"/>
      <c r="E7" s="6"/>
      <c r="F7" s="6"/>
      <c r="G7" s="7"/>
      <c r="H7" s="58" t="s">
        <v>618</v>
      </c>
      <c r="I7" s="59">
        <f>MID(VLOOKUP(MAX(A:A),A:G,6,FALSE),IFERROR(FIND("-",VLOOKUP(MAX(A:A),A:G,6,FALSE))+1,1),1000)-I8-I9</f>
        <v>89</v>
      </c>
      <c r="J7" s="55"/>
    </row>
    <row r="8" spans="1:10" s="8" customFormat="1" ht="45.95" customHeight="1" x14ac:dyDescent="0.2">
      <c r="A8" s="5"/>
      <c r="B8" s="5"/>
      <c r="C8" s="6"/>
      <c r="D8" s="6"/>
      <c r="E8" s="6" t="s">
        <v>54</v>
      </c>
      <c r="F8" s="7"/>
      <c r="G8" s="7"/>
      <c r="H8" s="52" t="s">
        <v>619</v>
      </c>
      <c r="I8" s="60"/>
      <c r="J8" s="55"/>
    </row>
    <row r="9" spans="1:10" s="8" customFormat="1" ht="45.95" customHeight="1" x14ac:dyDescent="0.2">
      <c r="A9" s="5"/>
      <c r="B9" s="5"/>
      <c r="C9" s="6"/>
      <c r="D9" s="6"/>
      <c r="E9" s="6"/>
      <c r="F9" s="7"/>
      <c r="G9" s="7"/>
      <c r="H9" s="52" t="s">
        <v>620</v>
      </c>
      <c r="I9" s="60"/>
      <c r="J9" s="55"/>
    </row>
    <row r="10" spans="1:10" s="8" customFormat="1" ht="45.95" customHeight="1" x14ac:dyDescent="0.2">
      <c r="A10" s="5"/>
      <c r="B10" s="5"/>
      <c r="C10" s="6"/>
      <c r="D10" s="6"/>
      <c r="E10" s="6"/>
      <c r="F10" s="7"/>
      <c r="G10" s="7"/>
      <c r="H10" s="52" t="s">
        <v>621</v>
      </c>
      <c r="I10" s="60"/>
      <c r="J10" s="55"/>
    </row>
    <row r="11" spans="1:10" s="8" customFormat="1" ht="45.95" customHeight="1" x14ac:dyDescent="0.2">
      <c r="A11" s="5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/>
      <c r="B12" s="5"/>
      <c r="C12" s="6"/>
      <c r="D12" s="6"/>
      <c r="E12" s="6"/>
      <c r="F12" s="7"/>
      <c r="G12" s="7"/>
      <c r="H12" s="56" t="s">
        <v>623</v>
      </c>
      <c r="I12" s="61" t="s">
        <v>633</v>
      </c>
      <c r="J12" s="55"/>
    </row>
    <row r="13" spans="1:10" s="8" customFormat="1" ht="45.95" customHeight="1" x14ac:dyDescent="0.2">
      <c r="A13" s="5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7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8302-AB6A-448F-985E-8B6D59A270D1}">
  <dimension ref="A1:XCD15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档号：-Y-0008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57</v>
      </c>
      <c r="E4" s="6">
        <v>20151111</v>
      </c>
      <c r="F4" s="7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58</v>
      </c>
      <c r="E5" s="6">
        <v>20151111</v>
      </c>
      <c r="F5" s="7" t="s">
        <v>59</v>
      </c>
      <c r="G5" s="7"/>
      <c r="H5" s="58" t="s">
        <v>616</v>
      </c>
      <c r="I5" s="59">
        <v>8</v>
      </c>
      <c r="J5" s="55"/>
    </row>
    <row r="6" spans="1:10" s="8" customFormat="1" ht="45.95" customHeight="1" x14ac:dyDescent="0.2">
      <c r="A6" s="5"/>
      <c r="B6" s="5"/>
      <c r="C6" s="6"/>
      <c r="D6" s="6"/>
      <c r="E6" s="6"/>
      <c r="F6" s="6"/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/>
      <c r="B7" s="5"/>
      <c r="C7" s="6"/>
      <c r="D7" s="6"/>
      <c r="E7" s="6"/>
      <c r="F7" s="6"/>
      <c r="G7" s="7"/>
      <c r="H7" s="58" t="s">
        <v>618</v>
      </c>
      <c r="I7" s="59">
        <f>MID(VLOOKUP(MAX(A:A),A:G,6,FALSE),IFERROR(FIND("-",VLOOKUP(MAX(A:A),A:G,6,FALSE))+1,1),1000)-I8-I9</f>
        <v>64</v>
      </c>
      <c r="J7" s="55"/>
    </row>
    <row r="8" spans="1:10" s="8" customFormat="1" ht="45.95" customHeight="1" x14ac:dyDescent="0.2">
      <c r="A8" s="5"/>
      <c r="B8" s="5"/>
      <c r="C8" s="6"/>
      <c r="D8" s="6"/>
      <c r="E8" s="6" t="s">
        <v>54</v>
      </c>
      <c r="F8" s="7"/>
      <c r="G8" s="7"/>
      <c r="H8" s="52" t="s">
        <v>619</v>
      </c>
      <c r="I8" s="60"/>
      <c r="J8" s="55"/>
    </row>
    <row r="9" spans="1:10" s="8" customFormat="1" ht="45.95" customHeight="1" x14ac:dyDescent="0.2">
      <c r="A9" s="5"/>
      <c r="B9" s="5"/>
      <c r="C9" s="6"/>
      <c r="D9" s="6"/>
      <c r="E9" s="6"/>
      <c r="F9" s="7"/>
      <c r="G9" s="7"/>
      <c r="H9" s="52" t="s">
        <v>620</v>
      </c>
      <c r="I9" s="60"/>
      <c r="J9" s="55"/>
    </row>
    <row r="10" spans="1:10" s="8" customFormat="1" ht="45.95" customHeight="1" x14ac:dyDescent="0.2">
      <c r="A10" s="5"/>
      <c r="B10" s="5"/>
      <c r="C10" s="6"/>
      <c r="D10" s="6"/>
      <c r="E10" s="6"/>
      <c r="F10" s="7"/>
      <c r="G10" s="7"/>
      <c r="H10" s="52" t="s">
        <v>621</v>
      </c>
      <c r="I10" s="60"/>
      <c r="J10" s="55"/>
    </row>
    <row r="11" spans="1:10" s="8" customFormat="1" ht="45.95" customHeight="1" x14ac:dyDescent="0.2">
      <c r="A11" s="5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/>
      <c r="B12" s="5"/>
      <c r="C12" s="6"/>
      <c r="D12" s="6"/>
      <c r="E12" s="6"/>
      <c r="F12" s="7"/>
      <c r="G12" s="7"/>
      <c r="H12" s="56" t="s">
        <v>623</v>
      </c>
      <c r="I12" s="61" t="s">
        <v>633</v>
      </c>
      <c r="J12" s="55"/>
    </row>
    <row r="13" spans="1:10" s="8" customFormat="1" ht="45.95" customHeight="1" x14ac:dyDescent="0.2">
      <c r="A13" s="5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8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3DF5-3AC4-4436-AC51-202E9753F9F0}">
  <dimension ref="A1:XCD15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档号：-Y-0009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60</v>
      </c>
      <c r="E4" s="6">
        <v>20150202</v>
      </c>
      <c r="F4" s="7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61</v>
      </c>
      <c r="E5" s="6">
        <v>20160219</v>
      </c>
      <c r="F5" s="7" t="s">
        <v>62</v>
      </c>
      <c r="G5" s="7"/>
      <c r="H5" s="58" t="s">
        <v>616</v>
      </c>
      <c r="I5" s="59">
        <v>9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63</v>
      </c>
      <c r="E6" s="6">
        <v>20160529</v>
      </c>
      <c r="F6" s="6">
        <v>77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64</v>
      </c>
      <c r="E7" s="6">
        <v>20140808</v>
      </c>
      <c r="F7" s="6" t="s">
        <v>65</v>
      </c>
      <c r="G7" s="7"/>
      <c r="H7" s="58" t="s">
        <v>618</v>
      </c>
      <c r="I7" s="59">
        <f>MID(VLOOKUP(MAX(A:A),A:G,6,FALSE),IFERROR(FIND("-",VLOOKUP(MAX(A:A),A:G,6,FALSE))+1,1),1000)-I8-I9</f>
        <v>124</v>
      </c>
      <c r="J7" s="55"/>
    </row>
    <row r="8" spans="1:10" s="8" customFormat="1" ht="45.95" customHeight="1" x14ac:dyDescent="0.2">
      <c r="A8" s="5"/>
      <c r="B8" s="5"/>
      <c r="C8" s="6"/>
      <c r="D8" s="6"/>
      <c r="E8" s="6" t="s">
        <v>54</v>
      </c>
      <c r="F8" s="7"/>
      <c r="G8" s="7"/>
      <c r="H8" s="52" t="s">
        <v>619</v>
      </c>
      <c r="I8" s="60"/>
      <c r="J8" s="55"/>
    </row>
    <row r="9" spans="1:10" s="8" customFormat="1" ht="45.95" customHeight="1" x14ac:dyDescent="0.2">
      <c r="A9" s="5"/>
      <c r="B9" s="5"/>
      <c r="C9" s="6"/>
      <c r="D9" s="6"/>
      <c r="E9" s="6"/>
      <c r="F9" s="7"/>
      <c r="G9" s="7"/>
      <c r="H9" s="52" t="s">
        <v>620</v>
      </c>
      <c r="I9" s="60"/>
      <c r="J9" s="55"/>
    </row>
    <row r="10" spans="1:10" s="8" customFormat="1" ht="45.95" customHeight="1" x14ac:dyDescent="0.2">
      <c r="A10" s="5"/>
      <c r="B10" s="5"/>
      <c r="C10" s="6"/>
      <c r="D10" s="6"/>
      <c r="E10" s="6"/>
      <c r="F10" s="7"/>
      <c r="G10" s="7"/>
      <c r="H10" s="52" t="s">
        <v>621</v>
      </c>
      <c r="I10" s="60"/>
      <c r="J10" s="55"/>
    </row>
    <row r="11" spans="1:10" s="8" customFormat="1" ht="45.95" customHeight="1" x14ac:dyDescent="0.2">
      <c r="A11" s="5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/>
      <c r="B12" s="5"/>
      <c r="C12" s="6"/>
      <c r="D12" s="6"/>
      <c r="E12" s="6"/>
      <c r="F12" s="7"/>
      <c r="G12" s="7"/>
      <c r="H12" s="56" t="s">
        <v>623</v>
      </c>
      <c r="I12" s="61" t="s">
        <v>634</v>
      </c>
      <c r="J12" s="55"/>
    </row>
    <row r="13" spans="1:10" s="8" customFormat="1" ht="45.95" customHeight="1" x14ac:dyDescent="0.2">
      <c r="A13" s="5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9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99BE8-95C8-4E25-9B75-66F55175192F}">
  <dimension ref="A1:XCD15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06" width="9" style="1"/>
    <col min="16307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档号：-Y-0010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66</v>
      </c>
      <c r="E4" s="6">
        <v>20160226</v>
      </c>
      <c r="F4" s="7" t="s">
        <v>67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/>
      <c r="B5" s="5"/>
      <c r="C5" s="6"/>
      <c r="D5" s="6"/>
      <c r="E5" s="6"/>
      <c r="F5" s="7"/>
      <c r="G5" s="7"/>
      <c r="H5" s="58" t="s">
        <v>616</v>
      </c>
      <c r="I5" s="59">
        <v>10</v>
      </c>
      <c r="J5" s="55"/>
    </row>
    <row r="6" spans="1:10" s="8" customFormat="1" ht="45.95" customHeight="1" x14ac:dyDescent="0.2">
      <c r="A6" s="5"/>
      <c r="B6" s="5"/>
      <c r="C6" s="6"/>
      <c r="D6" s="6"/>
      <c r="E6" s="6"/>
      <c r="F6" s="6"/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/>
      <c r="B7" s="5"/>
      <c r="C7" s="6"/>
      <c r="D7" s="12"/>
      <c r="E7" s="6"/>
      <c r="F7" s="6"/>
      <c r="G7" s="7"/>
      <c r="H7" s="58" t="s">
        <v>618</v>
      </c>
      <c r="I7" s="59">
        <f>MID(VLOOKUP(MAX(A:A),A:G,6,FALSE),IFERROR(FIND("-",VLOOKUP(MAX(A:A),A:G,6,FALSE))+1,1),1000)-I8-I9</f>
        <v>7</v>
      </c>
      <c r="J7" s="55"/>
    </row>
    <row r="8" spans="1:10" s="8" customFormat="1" ht="45.95" customHeight="1" x14ac:dyDescent="0.2">
      <c r="A8" s="5"/>
      <c r="B8" s="5"/>
      <c r="C8" s="6"/>
      <c r="D8" s="6"/>
      <c r="E8" s="6" t="s">
        <v>54</v>
      </c>
      <c r="F8" s="7"/>
      <c r="G8" s="7"/>
      <c r="H8" s="52" t="s">
        <v>619</v>
      </c>
      <c r="I8" s="60"/>
      <c r="J8" s="55"/>
    </row>
    <row r="9" spans="1:10" s="8" customFormat="1" ht="45.95" customHeight="1" x14ac:dyDescent="0.2">
      <c r="A9" s="5"/>
      <c r="B9" s="5"/>
      <c r="C9" s="6"/>
      <c r="D9" s="6"/>
      <c r="E9" s="6"/>
      <c r="F9" s="7"/>
      <c r="G9" s="7"/>
      <c r="H9" s="52" t="s">
        <v>620</v>
      </c>
      <c r="I9" s="60"/>
      <c r="J9" s="55"/>
    </row>
    <row r="10" spans="1:10" s="8" customFormat="1" ht="45.95" customHeight="1" x14ac:dyDescent="0.2">
      <c r="A10" s="5"/>
      <c r="B10" s="5"/>
      <c r="C10" s="6"/>
      <c r="D10" s="6"/>
      <c r="E10" s="6"/>
      <c r="F10" s="7"/>
      <c r="G10" s="7"/>
      <c r="H10" s="52" t="s">
        <v>621</v>
      </c>
      <c r="I10" s="60"/>
      <c r="J10" s="55"/>
    </row>
    <row r="11" spans="1:10" s="8" customFormat="1" ht="45.95" customHeight="1" x14ac:dyDescent="0.2">
      <c r="A11" s="5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/>
      <c r="B12" s="5"/>
      <c r="C12" s="6"/>
      <c r="D12" s="6"/>
      <c r="E12" s="6"/>
      <c r="F12" s="7"/>
      <c r="G12" s="7"/>
      <c r="H12" s="56" t="s">
        <v>623</v>
      </c>
      <c r="I12" s="61" t="s">
        <v>635</v>
      </c>
      <c r="J12" s="55"/>
    </row>
    <row r="13" spans="1:10" s="8" customFormat="1" ht="45.95" customHeight="1" x14ac:dyDescent="0.2">
      <c r="A13" s="5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10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CB58-7900-4EFC-8E11-AADB7FD03407}">
  <dimension ref="A1:J40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档号：-Y-0011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15" t="s">
        <v>68</v>
      </c>
      <c r="E4" s="15">
        <v>20170502</v>
      </c>
      <c r="F4" s="16" t="s">
        <v>69</v>
      </c>
      <c r="G4" s="15" t="s">
        <v>70</v>
      </c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15" t="s">
        <v>71</v>
      </c>
      <c r="E5" s="15">
        <v>20180601</v>
      </c>
      <c r="F5" s="17" t="s">
        <v>72</v>
      </c>
      <c r="G5" s="15" t="s">
        <v>70</v>
      </c>
      <c r="H5" s="58" t="s">
        <v>616</v>
      </c>
      <c r="I5" s="59">
        <v>11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15" t="s">
        <v>73</v>
      </c>
      <c r="E6" s="15">
        <v>20180711</v>
      </c>
      <c r="F6" s="17" t="s">
        <v>74</v>
      </c>
      <c r="G6" s="15" t="s">
        <v>70</v>
      </c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>
        <v>4</v>
      </c>
      <c r="B7" s="14"/>
      <c r="C7" s="15" t="s">
        <v>8</v>
      </c>
      <c r="D7" s="15" t="s">
        <v>75</v>
      </c>
      <c r="E7" s="15">
        <v>20170101</v>
      </c>
      <c r="F7" s="17" t="s">
        <v>76</v>
      </c>
      <c r="G7" s="15" t="s">
        <v>70</v>
      </c>
      <c r="H7" s="58" t="s">
        <v>618</v>
      </c>
      <c r="I7" s="59">
        <f>MID(VLOOKUP(MAX(A:A),A:G,6,FALSE),IFERROR(FIND("-",VLOOKUP(MAX(A:A),A:G,6,FALSE))+1,1),1000)-I8-I9</f>
        <v>182</v>
      </c>
      <c r="J7" s="55"/>
    </row>
    <row r="8" spans="1:10" s="8" customFormat="1" ht="45.95" customHeight="1" x14ac:dyDescent="0.2">
      <c r="A8" s="13"/>
      <c r="B8" s="14"/>
      <c r="C8" s="15"/>
      <c r="D8" s="15"/>
      <c r="E8" s="15"/>
      <c r="F8" s="15"/>
      <c r="G8" s="15" t="s">
        <v>70</v>
      </c>
      <c r="H8" s="52" t="s">
        <v>619</v>
      </c>
      <c r="I8" s="60"/>
      <c r="J8" s="55"/>
    </row>
    <row r="9" spans="1:10" s="8" customFormat="1" ht="45.95" customHeight="1" x14ac:dyDescent="0.2">
      <c r="A9" s="13"/>
      <c r="B9" s="14"/>
      <c r="C9" s="15"/>
      <c r="D9" s="15"/>
      <c r="E9" s="15"/>
      <c r="F9" s="15"/>
      <c r="G9" s="15" t="s">
        <v>70</v>
      </c>
      <c r="H9" s="52" t="s">
        <v>620</v>
      </c>
      <c r="I9" s="60"/>
      <c r="J9" s="55"/>
    </row>
    <row r="10" spans="1:10" s="8" customFormat="1" ht="45.95" customHeight="1" x14ac:dyDescent="0.2">
      <c r="A10" s="13"/>
      <c r="B10" s="14"/>
      <c r="C10" s="15"/>
      <c r="D10" s="15"/>
      <c r="E10" s="15"/>
      <c r="F10" s="17"/>
      <c r="G10" s="15" t="s">
        <v>70</v>
      </c>
      <c r="H10" s="52" t="s">
        <v>621</v>
      </c>
      <c r="I10" s="60"/>
      <c r="J10" s="55"/>
    </row>
    <row r="11" spans="1:10" s="8" customFormat="1" ht="45.95" customHeight="1" x14ac:dyDescent="0.2">
      <c r="A11" s="13"/>
      <c r="B11" s="14"/>
      <c r="C11" s="15"/>
      <c r="D11" s="15"/>
      <c r="E11" s="15"/>
      <c r="F11" s="17"/>
      <c r="G11" s="15" t="s">
        <v>70</v>
      </c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/>
      <c r="B12" s="14"/>
      <c r="C12" s="15"/>
      <c r="D12" s="15"/>
      <c r="E12" s="15"/>
      <c r="F12" s="17"/>
      <c r="G12" s="15" t="s">
        <v>70</v>
      </c>
      <c r="H12" s="56" t="s">
        <v>623</v>
      </c>
      <c r="I12" s="61" t="s">
        <v>636</v>
      </c>
      <c r="J12" s="55"/>
    </row>
    <row r="13" spans="1:10" s="8" customFormat="1" ht="45.95" customHeight="1" x14ac:dyDescent="0.2">
      <c r="A13" s="13"/>
      <c r="B13" s="14"/>
      <c r="C13" s="15"/>
      <c r="D13" s="15"/>
      <c r="E13" s="15"/>
      <c r="F13" s="17"/>
      <c r="G13" s="15" t="s">
        <v>70</v>
      </c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/>
      <c r="B14" s="14"/>
      <c r="C14" s="15"/>
      <c r="D14" s="15"/>
      <c r="E14" s="15"/>
      <c r="F14" s="15"/>
      <c r="G14" s="15" t="s">
        <v>70</v>
      </c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/>
      <c r="B15" s="14"/>
      <c r="C15" s="15"/>
      <c r="D15" s="15"/>
      <c r="E15" s="15"/>
      <c r="F15" s="15"/>
      <c r="G15" s="15" t="s">
        <v>70</v>
      </c>
      <c r="H15" s="52" t="s">
        <v>627</v>
      </c>
      <c r="I15" s="60">
        <v>11</v>
      </c>
      <c r="J15" s="64" t="s" ph="1">
        <v>628</v>
      </c>
    </row>
    <row r="16" spans="1:10" s="8" customFormat="1" x14ac:dyDescent="0.2">
      <c r="A16" s="1"/>
      <c r="B16" s="1"/>
      <c r="C16" s="1"/>
      <c r="D16" s="9"/>
      <c r="E16" s="2"/>
      <c r="F16" s="1"/>
      <c r="G16" s="1"/>
    </row>
    <row r="17" spans="1:7" s="8" customFormat="1" x14ac:dyDescent="0.2">
      <c r="A17" s="1"/>
      <c r="B17" s="1"/>
      <c r="C17" s="1"/>
      <c r="D17" s="9"/>
      <c r="E17" s="2"/>
      <c r="F17" s="1"/>
      <c r="G17" s="1"/>
    </row>
    <row r="18" spans="1:7" s="8" customFormat="1" x14ac:dyDescent="0.2">
      <c r="A18" s="1"/>
      <c r="B18" s="1"/>
      <c r="C18" s="1"/>
      <c r="D18" s="9"/>
      <c r="E18" s="2"/>
      <c r="F18" s="1"/>
      <c r="G18" s="1"/>
    </row>
    <row r="19" spans="1:7" s="8" customFormat="1" x14ac:dyDescent="0.2">
      <c r="A19" s="1"/>
      <c r="B19" s="1"/>
      <c r="C19" s="1"/>
      <c r="D19" s="9"/>
      <c r="E19" s="2"/>
      <c r="F19" s="1"/>
      <c r="G19" s="1"/>
    </row>
    <row r="20" spans="1:7" s="8" customFormat="1" x14ac:dyDescent="0.2">
      <c r="A20" s="1"/>
      <c r="B20" s="1"/>
      <c r="C20" s="1"/>
      <c r="D20" s="9"/>
      <c r="E20" s="2"/>
      <c r="F20" s="1"/>
      <c r="G20" s="1"/>
    </row>
    <row r="21" spans="1:7" s="8" customFormat="1" x14ac:dyDescent="0.2">
      <c r="A21" s="1"/>
      <c r="B21" s="1"/>
      <c r="C21" s="1"/>
      <c r="D21" s="9"/>
      <c r="E21" s="2"/>
      <c r="F21" s="1"/>
      <c r="G21" s="1"/>
    </row>
    <row r="22" spans="1:7" s="8" customFormat="1" x14ac:dyDescent="0.2">
      <c r="A22" s="1"/>
      <c r="B22" s="1"/>
      <c r="C22" s="1"/>
      <c r="D22" s="9"/>
      <c r="E22" s="2"/>
      <c r="F22" s="1"/>
      <c r="G22" s="1"/>
    </row>
    <row r="23" spans="1:7" s="8" customFormat="1" x14ac:dyDescent="0.2">
      <c r="A23" s="1"/>
      <c r="B23" s="1"/>
      <c r="C23" s="1"/>
      <c r="D23" s="9"/>
      <c r="E23" s="2"/>
      <c r="F23" s="1"/>
      <c r="G23" s="1"/>
    </row>
    <row r="24" spans="1:7" s="8" customFormat="1" x14ac:dyDescent="0.2">
      <c r="A24" s="1"/>
      <c r="B24" s="1"/>
      <c r="C24" s="1"/>
      <c r="D24" s="9"/>
      <c r="E24" s="2"/>
      <c r="F24" s="1"/>
      <c r="G24" s="1"/>
    </row>
    <row r="25" spans="1:7" s="8" customFormat="1" x14ac:dyDescent="0.2">
      <c r="A25" s="1"/>
      <c r="B25" s="1"/>
      <c r="C25" s="1"/>
      <c r="D25" s="9"/>
      <c r="E25" s="2"/>
      <c r="F25" s="1"/>
      <c r="G25" s="1"/>
    </row>
    <row r="26" spans="1:7" s="8" customFormat="1" x14ac:dyDescent="0.2">
      <c r="A26" s="1"/>
      <c r="B26" s="1"/>
      <c r="C26" s="1"/>
      <c r="D26" s="9"/>
      <c r="E26" s="2"/>
      <c r="F26" s="1"/>
      <c r="G26" s="1"/>
    </row>
    <row r="27" spans="1:7" s="8" customFormat="1" x14ac:dyDescent="0.2">
      <c r="A27" s="1"/>
      <c r="B27" s="1"/>
      <c r="C27" s="1"/>
      <c r="D27" s="9"/>
      <c r="E27" s="2"/>
      <c r="F27" s="1"/>
      <c r="G27" s="1"/>
    </row>
    <row r="28" spans="1:7" s="8" customFormat="1" x14ac:dyDescent="0.2">
      <c r="A28" s="1"/>
      <c r="B28" s="1"/>
      <c r="C28" s="1"/>
      <c r="D28" s="9"/>
      <c r="E28" s="2"/>
      <c r="F28" s="1"/>
      <c r="G28" s="1"/>
    </row>
    <row r="29" spans="1:7" s="8" customFormat="1" x14ac:dyDescent="0.2">
      <c r="A29" s="1"/>
      <c r="B29" s="1"/>
      <c r="C29" s="1"/>
      <c r="D29" s="9"/>
      <c r="E29" s="2"/>
      <c r="F29" s="1"/>
      <c r="G29" s="1"/>
    </row>
    <row r="30" spans="1:7" s="8" customFormat="1" x14ac:dyDescent="0.2">
      <c r="A30" s="1"/>
      <c r="B30" s="1"/>
      <c r="C30" s="1"/>
      <c r="D30" s="9"/>
      <c r="E30" s="2"/>
      <c r="F30" s="1"/>
      <c r="G30" s="1"/>
    </row>
    <row r="31" spans="1:7" s="8" customFormat="1" x14ac:dyDescent="0.2">
      <c r="A31" s="1"/>
      <c r="B31" s="1"/>
      <c r="C31" s="1"/>
      <c r="D31" s="9"/>
      <c r="E31" s="2"/>
      <c r="F31" s="1"/>
      <c r="G31" s="1"/>
    </row>
    <row r="32" spans="1:7" s="8" customFormat="1" x14ac:dyDescent="0.2">
      <c r="A32" s="1"/>
      <c r="B32" s="1"/>
      <c r="C32" s="1"/>
      <c r="D32" s="9"/>
      <c r="E32" s="2"/>
      <c r="F32" s="1"/>
      <c r="G32" s="1"/>
    </row>
    <row r="33" spans="1:7" s="8" customFormat="1" x14ac:dyDescent="0.2">
      <c r="A33" s="1"/>
      <c r="B33" s="1"/>
      <c r="C33" s="1"/>
      <c r="D33" s="9"/>
      <c r="E33" s="2"/>
      <c r="F33" s="1"/>
      <c r="G33" s="1"/>
    </row>
    <row r="34" spans="1:7" s="8" customFormat="1" x14ac:dyDescent="0.2">
      <c r="A34" s="1"/>
      <c r="B34" s="1"/>
      <c r="C34" s="1"/>
      <c r="D34" s="9"/>
      <c r="E34" s="2"/>
      <c r="F34" s="1"/>
      <c r="G34" s="1"/>
    </row>
    <row r="35" spans="1:7" s="8" customFormat="1" x14ac:dyDescent="0.2">
      <c r="A35" s="1"/>
      <c r="B35" s="1"/>
      <c r="C35" s="1"/>
      <c r="D35" s="9"/>
      <c r="E35" s="2"/>
      <c r="F35" s="1"/>
      <c r="G35" s="1"/>
    </row>
    <row r="36" spans="1:7" s="8" customFormat="1" x14ac:dyDescent="0.2">
      <c r="A36" s="1"/>
      <c r="B36" s="1"/>
      <c r="C36" s="1"/>
      <c r="D36" s="9"/>
      <c r="E36" s="2"/>
      <c r="F36" s="1"/>
      <c r="G36" s="1"/>
    </row>
    <row r="37" spans="1:7" s="8" customFormat="1" x14ac:dyDescent="0.2">
      <c r="A37" s="1"/>
      <c r="B37" s="1"/>
      <c r="C37" s="1"/>
      <c r="D37" s="9"/>
      <c r="E37" s="2"/>
      <c r="F37" s="1"/>
      <c r="G37" s="1"/>
    </row>
    <row r="38" spans="1:7" s="8" customFormat="1" x14ac:dyDescent="0.2">
      <c r="A38" s="1"/>
      <c r="B38" s="1"/>
      <c r="C38" s="1"/>
      <c r="D38" s="9"/>
      <c r="E38" s="2"/>
      <c r="F38" s="1"/>
      <c r="G38" s="1"/>
    </row>
    <row r="39" spans="1:7" s="8" customFormat="1" x14ac:dyDescent="0.2">
      <c r="A39" s="1"/>
      <c r="B39" s="1"/>
      <c r="C39" s="1"/>
      <c r="D39" s="9"/>
      <c r="E39" s="2"/>
      <c r="F39" s="1"/>
      <c r="G39" s="1"/>
    </row>
    <row r="40" spans="1:7" s="8" customFormat="1" x14ac:dyDescent="0.2">
      <c r="A40" s="1"/>
      <c r="B40" s="1"/>
      <c r="C40" s="1"/>
      <c r="D40" s="9"/>
      <c r="E40" s="2"/>
      <c r="F40" s="1"/>
      <c r="G40" s="1"/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2511-0920-4426-9058-4A4B17976E87}">
  <dimension ref="A1:J40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档号：-Y-0012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15" t="s">
        <v>77</v>
      </c>
      <c r="E4" s="15">
        <v>20171231</v>
      </c>
      <c r="F4" s="16" t="s">
        <v>69</v>
      </c>
      <c r="G4" s="15" t="s">
        <v>70</v>
      </c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15" t="s">
        <v>78</v>
      </c>
      <c r="E5" s="15">
        <v>20170426</v>
      </c>
      <c r="F5" s="17" t="s">
        <v>79</v>
      </c>
      <c r="G5" s="15" t="s">
        <v>70</v>
      </c>
      <c r="H5" s="58" t="s">
        <v>616</v>
      </c>
      <c r="I5" s="59">
        <v>12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15" t="s">
        <v>80</v>
      </c>
      <c r="E6" s="15">
        <v>20170426</v>
      </c>
      <c r="F6" s="17" t="s">
        <v>81</v>
      </c>
      <c r="G6" s="15" t="s">
        <v>70</v>
      </c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/>
      <c r="B7" s="14"/>
      <c r="C7" s="15"/>
      <c r="D7" s="15"/>
      <c r="E7" s="15"/>
      <c r="F7" s="17"/>
      <c r="G7" s="15"/>
      <c r="H7" s="58" t="s">
        <v>618</v>
      </c>
      <c r="I7" s="59">
        <f>MID(VLOOKUP(MAX(A:A),A:G,6,FALSE),IFERROR(FIND("-",VLOOKUP(MAX(A:A),A:G,6,FALSE))+1,1),1000)-I8-I9</f>
        <v>172</v>
      </c>
      <c r="J7" s="55"/>
    </row>
    <row r="8" spans="1:10" s="8" customFormat="1" ht="45.95" customHeight="1" x14ac:dyDescent="0.2">
      <c r="A8" s="13"/>
      <c r="B8" s="14"/>
      <c r="C8" s="15"/>
      <c r="D8" s="15"/>
      <c r="E8" s="15"/>
      <c r="F8" s="15"/>
      <c r="G8" s="15" t="s">
        <v>70</v>
      </c>
      <c r="H8" s="52" t="s">
        <v>619</v>
      </c>
      <c r="I8" s="60"/>
      <c r="J8" s="55"/>
    </row>
    <row r="9" spans="1:10" s="8" customFormat="1" ht="45.95" customHeight="1" x14ac:dyDescent="0.2">
      <c r="A9" s="13"/>
      <c r="B9" s="14"/>
      <c r="C9" s="15"/>
      <c r="D9" s="15"/>
      <c r="E9" s="15"/>
      <c r="F9" s="15"/>
      <c r="G9" s="15" t="s">
        <v>70</v>
      </c>
      <c r="H9" s="52" t="s">
        <v>620</v>
      </c>
      <c r="I9" s="60"/>
      <c r="J9" s="55"/>
    </row>
    <row r="10" spans="1:10" s="8" customFormat="1" ht="45.95" customHeight="1" x14ac:dyDescent="0.2">
      <c r="A10" s="13"/>
      <c r="B10" s="14"/>
      <c r="C10" s="15"/>
      <c r="D10" s="15"/>
      <c r="E10" s="15"/>
      <c r="F10" s="17"/>
      <c r="G10" s="15" t="s">
        <v>70</v>
      </c>
      <c r="H10" s="52" t="s">
        <v>621</v>
      </c>
      <c r="I10" s="60"/>
      <c r="J10" s="55"/>
    </row>
    <row r="11" spans="1:10" s="8" customFormat="1" ht="45.95" customHeight="1" x14ac:dyDescent="0.2">
      <c r="A11" s="13"/>
      <c r="B11" s="14"/>
      <c r="C11" s="15"/>
      <c r="D11" s="15"/>
      <c r="E11" s="15"/>
      <c r="F11" s="17"/>
      <c r="G11" s="15" t="s">
        <v>70</v>
      </c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/>
      <c r="B12" s="14"/>
      <c r="C12" s="15"/>
      <c r="D12" s="15"/>
      <c r="E12" s="15"/>
      <c r="F12" s="17"/>
      <c r="G12" s="15" t="s">
        <v>70</v>
      </c>
      <c r="H12" s="56" t="s">
        <v>623</v>
      </c>
      <c r="I12" s="61" t="s">
        <v>637</v>
      </c>
      <c r="J12" s="55"/>
    </row>
    <row r="13" spans="1:10" s="8" customFormat="1" ht="45.95" customHeight="1" x14ac:dyDescent="0.2">
      <c r="A13" s="13"/>
      <c r="B13" s="14"/>
      <c r="C13" s="15"/>
      <c r="D13" s="15"/>
      <c r="E13" s="15"/>
      <c r="F13" s="17"/>
      <c r="G13" s="15" t="s">
        <v>70</v>
      </c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/>
      <c r="B14" s="14"/>
      <c r="C14" s="15"/>
      <c r="D14" s="15"/>
      <c r="E14" s="15"/>
      <c r="F14" s="15"/>
      <c r="G14" s="15" t="s">
        <v>70</v>
      </c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/>
      <c r="B15" s="14"/>
      <c r="C15" s="15"/>
      <c r="D15" s="15"/>
      <c r="E15" s="15"/>
      <c r="F15" s="15"/>
      <c r="G15" s="15" t="s">
        <v>70</v>
      </c>
      <c r="H15" s="52" t="s">
        <v>627</v>
      </c>
      <c r="I15" s="60">
        <v>12</v>
      </c>
      <c r="J15" s="64" t="s" ph="1">
        <v>628</v>
      </c>
    </row>
    <row r="16" spans="1:10" s="8" customFormat="1" x14ac:dyDescent="0.2">
      <c r="A16" s="1"/>
      <c r="B16" s="1"/>
      <c r="C16" s="1"/>
      <c r="D16" s="9"/>
      <c r="E16" s="2"/>
      <c r="F16" s="1"/>
      <c r="G16" s="1"/>
    </row>
    <row r="17" spans="1:7" s="8" customFormat="1" x14ac:dyDescent="0.2">
      <c r="A17" s="1"/>
      <c r="B17" s="1"/>
      <c r="C17" s="1"/>
      <c r="D17" s="9"/>
      <c r="E17" s="2"/>
      <c r="F17" s="1"/>
      <c r="G17" s="1"/>
    </row>
    <row r="18" spans="1:7" s="8" customFormat="1" x14ac:dyDescent="0.2">
      <c r="A18" s="1"/>
      <c r="B18" s="1"/>
      <c r="C18" s="1"/>
      <c r="D18" s="9"/>
      <c r="E18" s="2"/>
      <c r="F18" s="1"/>
      <c r="G18" s="1"/>
    </row>
    <row r="19" spans="1:7" s="8" customFormat="1" x14ac:dyDescent="0.2">
      <c r="A19" s="1"/>
      <c r="B19" s="1"/>
      <c r="C19" s="1"/>
      <c r="D19" s="9"/>
      <c r="E19" s="2"/>
      <c r="F19" s="1"/>
      <c r="G19" s="1"/>
    </row>
    <row r="20" spans="1:7" s="8" customFormat="1" x14ac:dyDescent="0.2">
      <c r="A20" s="1"/>
      <c r="B20" s="1"/>
      <c r="C20" s="1"/>
      <c r="D20" s="9"/>
      <c r="E20" s="2"/>
      <c r="F20" s="1"/>
      <c r="G20" s="1"/>
    </row>
    <row r="21" spans="1:7" s="8" customFormat="1" x14ac:dyDescent="0.2">
      <c r="A21" s="1"/>
      <c r="B21" s="1"/>
      <c r="C21" s="1"/>
      <c r="D21" s="9"/>
      <c r="E21" s="2"/>
      <c r="F21" s="1"/>
      <c r="G21" s="1"/>
    </row>
    <row r="22" spans="1:7" s="8" customFormat="1" x14ac:dyDescent="0.2">
      <c r="A22" s="1"/>
      <c r="B22" s="1"/>
      <c r="C22" s="1"/>
      <c r="D22" s="9"/>
      <c r="E22" s="2"/>
      <c r="F22" s="1"/>
      <c r="G22" s="1"/>
    </row>
    <row r="23" spans="1:7" s="8" customFormat="1" x14ac:dyDescent="0.2">
      <c r="A23" s="1"/>
      <c r="B23" s="1"/>
      <c r="C23" s="1"/>
      <c r="D23" s="9"/>
      <c r="E23" s="2"/>
      <c r="F23" s="1"/>
      <c r="G23" s="1"/>
    </row>
    <row r="24" spans="1:7" s="8" customFormat="1" x14ac:dyDescent="0.2">
      <c r="A24" s="1"/>
      <c r="B24" s="1"/>
      <c r="C24" s="1"/>
      <c r="D24" s="9"/>
      <c r="E24" s="2"/>
      <c r="F24" s="1"/>
      <c r="G24" s="1"/>
    </row>
    <row r="25" spans="1:7" s="8" customFormat="1" x14ac:dyDescent="0.2">
      <c r="A25" s="1"/>
      <c r="B25" s="1"/>
      <c r="C25" s="1"/>
      <c r="D25" s="9"/>
      <c r="E25" s="2"/>
      <c r="F25" s="1"/>
      <c r="G25" s="1"/>
    </row>
    <row r="26" spans="1:7" s="8" customFormat="1" x14ac:dyDescent="0.2">
      <c r="A26" s="1"/>
      <c r="B26" s="1"/>
      <c r="C26" s="1"/>
      <c r="D26" s="9"/>
      <c r="E26" s="2"/>
      <c r="F26" s="1"/>
      <c r="G26" s="1"/>
    </row>
    <row r="27" spans="1:7" s="8" customFormat="1" x14ac:dyDescent="0.2">
      <c r="A27" s="1"/>
      <c r="B27" s="1"/>
      <c r="C27" s="1"/>
      <c r="D27" s="9"/>
      <c r="E27" s="2"/>
      <c r="F27" s="1"/>
      <c r="G27" s="1"/>
    </row>
    <row r="28" spans="1:7" s="8" customFormat="1" x14ac:dyDescent="0.2">
      <c r="A28" s="1"/>
      <c r="B28" s="1"/>
      <c r="C28" s="1"/>
      <c r="D28" s="9"/>
      <c r="E28" s="2"/>
      <c r="F28" s="1"/>
      <c r="G28" s="1"/>
    </row>
    <row r="29" spans="1:7" s="8" customFormat="1" x14ac:dyDescent="0.2">
      <c r="A29" s="1"/>
      <c r="B29" s="1"/>
      <c r="C29" s="1"/>
      <c r="D29" s="9"/>
      <c r="E29" s="2"/>
      <c r="F29" s="1"/>
      <c r="G29" s="1"/>
    </row>
    <row r="30" spans="1:7" s="8" customFormat="1" x14ac:dyDescent="0.2">
      <c r="A30" s="1"/>
      <c r="B30" s="1"/>
      <c r="C30" s="1"/>
      <c r="D30" s="9"/>
      <c r="E30" s="2"/>
      <c r="F30" s="1"/>
      <c r="G30" s="1"/>
    </row>
    <row r="31" spans="1:7" s="8" customFormat="1" x14ac:dyDescent="0.2">
      <c r="A31" s="1"/>
      <c r="B31" s="1"/>
      <c r="C31" s="1"/>
      <c r="D31" s="9"/>
      <c r="E31" s="2"/>
      <c r="F31" s="1"/>
      <c r="G31" s="1"/>
    </row>
    <row r="32" spans="1:7" s="8" customFormat="1" x14ac:dyDescent="0.2">
      <c r="A32" s="1"/>
      <c r="B32" s="1"/>
      <c r="C32" s="1"/>
      <c r="D32" s="9"/>
      <c r="E32" s="2"/>
      <c r="F32" s="1"/>
      <c r="G32" s="1"/>
    </row>
    <row r="33" spans="1:7" s="8" customFormat="1" x14ac:dyDescent="0.2">
      <c r="A33" s="1"/>
      <c r="B33" s="1"/>
      <c r="C33" s="1"/>
      <c r="D33" s="9"/>
      <c r="E33" s="2"/>
      <c r="F33" s="1"/>
      <c r="G33" s="1"/>
    </row>
    <row r="34" spans="1:7" s="8" customFormat="1" x14ac:dyDescent="0.2">
      <c r="A34" s="1"/>
      <c r="B34" s="1"/>
      <c r="C34" s="1"/>
      <c r="D34" s="9"/>
      <c r="E34" s="2"/>
      <c r="F34" s="1"/>
      <c r="G34" s="1"/>
    </row>
    <row r="35" spans="1:7" s="8" customFormat="1" x14ac:dyDescent="0.2">
      <c r="A35" s="1"/>
      <c r="B35" s="1"/>
      <c r="C35" s="1"/>
      <c r="D35" s="9"/>
      <c r="E35" s="2"/>
      <c r="F35" s="1"/>
      <c r="G35" s="1"/>
    </row>
    <row r="36" spans="1:7" s="8" customFormat="1" x14ac:dyDescent="0.2">
      <c r="A36" s="1"/>
      <c r="B36" s="1"/>
      <c r="C36" s="1"/>
      <c r="D36" s="9"/>
      <c r="E36" s="2"/>
      <c r="F36" s="1"/>
      <c r="G36" s="1"/>
    </row>
    <row r="37" spans="1:7" s="8" customFormat="1" x14ac:dyDescent="0.2">
      <c r="A37" s="1"/>
      <c r="B37" s="1"/>
      <c r="C37" s="1"/>
      <c r="D37" s="9"/>
      <c r="E37" s="2"/>
      <c r="F37" s="1"/>
      <c r="G37" s="1"/>
    </row>
    <row r="38" spans="1:7" s="8" customFormat="1" x14ac:dyDescent="0.2">
      <c r="A38" s="1"/>
      <c r="B38" s="1"/>
      <c r="C38" s="1"/>
      <c r="D38" s="9"/>
      <c r="E38" s="2"/>
      <c r="F38" s="1"/>
      <c r="G38" s="1"/>
    </row>
    <row r="39" spans="1:7" s="8" customFormat="1" x14ac:dyDescent="0.2">
      <c r="A39" s="1"/>
      <c r="B39" s="1"/>
      <c r="C39" s="1"/>
      <c r="D39" s="9"/>
      <c r="E39" s="2"/>
      <c r="F39" s="1"/>
      <c r="G39" s="1"/>
    </row>
    <row r="40" spans="1:7" s="8" customFormat="1" x14ac:dyDescent="0.2">
      <c r="A40" s="1"/>
      <c r="B40" s="1"/>
      <c r="C40" s="1"/>
      <c r="D40" s="9"/>
      <c r="E40" s="2"/>
      <c r="F40" s="1"/>
      <c r="G40" s="1"/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4F26-5542-4A21-AB52-F9BCD7E67200}">
  <dimension ref="A1:J40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档号：-Y-0013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15" t="s">
        <v>82</v>
      </c>
      <c r="E4" s="15">
        <v>20180401</v>
      </c>
      <c r="F4" s="16" t="s">
        <v>69</v>
      </c>
      <c r="G4" s="15" t="s">
        <v>70</v>
      </c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15" t="s">
        <v>83</v>
      </c>
      <c r="E5" s="15">
        <v>20171020</v>
      </c>
      <c r="F5" s="17" t="s">
        <v>84</v>
      </c>
      <c r="G5" s="15" t="s">
        <v>70</v>
      </c>
      <c r="H5" s="58" t="s">
        <v>616</v>
      </c>
      <c r="I5" s="59">
        <v>13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15" t="s">
        <v>85</v>
      </c>
      <c r="E6" s="15">
        <v>20171228</v>
      </c>
      <c r="F6" s="17" t="s">
        <v>86</v>
      </c>
      <c r="G6" s="15" t="s">
        <v>70</v>
      </c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>
        <v>4</v>
      </c>
      <c r="B7" s="14"/>
      <c r="C7" s="15" t="s">
        <v>8</v>
      </c>
      <c r="D7" s="15" t="s">
        <v>87</v>
      </c>
      <c r="E7" s="15">
        <v>20170510</v>
      </c>
      <c r="F7" s="17" t="s">
        <v>88</v>
      </c>
      <c r="G7" s="15"/>
      <c r="H7" s="58" t="s">
        <v>618</v>
      </c>
      <c r="I7" s="59">
        <f>MID(VLOOKUP(MAX(A:A),A:G,6,FALSE),IFERROR(FIND("-",VLOOKUP(MAX(A:A),A:G,6,FALSE))+1,1),1000)-I8-I9</f>
        <v>210</v>
      </c>
      <c r="J7" s="55"/>
    </row>
    <row r="8" spans="1:10" s="8" customFormat="1" ht="45.95" customHeight="1" x14ac:dyDescent="0.2">
      <c r="A8" s="13"/>
      <c r="B8" s="14"/>
      <c r="C8" s="15"/>
      <c r="D8" s="15"/>
      <c r="E8" s="15"/>
      <c r="F8" s="15"/>
      <c r="G8" s="15" t="s">
        <v>70</v>
      </c>
      <c r="H8" s="52" t="s">
        <v>619</v>
      </c>
      <c r="I8" s="60"/>
      <c r="J8" s="55"/>
    </row>
    <row r="9" spans="1:10" s="8" customFormat="1" ht="45.95" customHeight="1" x14ac:dyDescent="0.2">
      <c r="A9" s="13"/>
      <c r="B9" s="14"/>
      <c r="C9" s="15"/>
      <c r="D9" s="15"/>
      <c r="E9" s="15"/>
      <c r="F9" s="15"/>
      <c r="G9" s="15" t="s">
        <v>70</v>
      </c>
      <c r="H9" s="52" t="s">
        <v>620</v>
      </c>
      <c r="I9" s="60"/>
      <c r="J9" s="55"/>
    </row>
    <row r="10" spans="1:10" s="8" customFormat="1" ht="45.95" customHeight="1" x14ac:dyDescent="0.2">
      <c r="A10" s="13"/>
      <c r="B10" s="14"/>
      <c r="C10" s="15"/>
      <c r="D10" s="15"/>
      <c r="E10" s="15"/>
      <c r="F10" s="17"/>
      <c r="G10" s="15" t="s">
        <v>70</v>
      </c>
      <c r="H10" s="52" t="s">
        <v>621</v>
      </c>
      <c r="I10" s="60"/>
      <c r="J10" s="55"/>
    </row>
    <row r="11" spans="1:10" s="8" customFormat="1" ht="45.95" customHeight="1" x14ac:dyDescent="0.2">
      <c r="A11" s="13"/>
      <c r="B11" s="14"/>
      <c r="C11" s="15"/>
      <c r="D11" s="15"/>
      <c r="E11" s="15"/>
      <c r="F11" s="17"/>
      <c r="G11" s="15" t="s">
        <v>70</v>
      </c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/>
      <c r="B12" s="14"/>
      <c r="C12" s="15"/>
      <c r="D12" s="15"/>
      <c r="E12" s="15"/>
      <c r="F12" s="17"/>
      <c r="G12" s="15" t="s">
        <v>70</v>
      </c>
      <c r="H12" s="56" t="s">
        <v>623</v>
      </c>
      <c r="I12" s="61" t="s">
        <v>638</v>
      </c>
      <c r="J12" s="55"/>
    </row>
    <row r="13" spans="1:10" s="8" customFormat="1" ht="45.95" customHeight="1" x14ac:dyDescent="0.2">
      <c r="A13" s="13"/>
      <c r="B13" s="14"/>
      <c r="C13" s="15"/>
      <c r="D13" s="15"/>
      <c r="E13" s="15"/>
      <c r="F13" s="17"/>
      <c r="G13" s="15" t="s">
        <v>70</v>
      </c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/>
      <c r="B14" s="14"/>
      <c r="C14" s="15"/>
      <c r="D14" s="15"/>
      <c r="E14" s="15"/>
      <c r="F14" s="15"/>
      <c r="G14" s="15" t="s">
        <v>70</v>
      </c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/>
      <c r="B15" s="14"/>
      <c r="C15" s="15"/>
      <c r="D15" s="15"/>
      <c r="E15" s="15"/>
      <c r="F15" s="15"/>
      <c r="G15" s="15" t="s">
        <v>70</v>
      </c>
      <c r="H15" s="52" t="s">
        <v>627</v>
      </c>
      <c r="I15" s="60">
        <v>13</v>
      </c>
      <c r="J15" s="64" t="s" ph="1">
        <v>628</v>
      </c>
    </row>
    <row r="16" spans="1:10" s="8" customFormat="1" x14ac:dyDescent="0.2">
      <c r="A16" s="1"/>
      <c r="B16" s="1"/>
      <c r="C16" s="1"/>
      <c r="D16" s="9"/>
      <c r="E16" s="2"/>
      <c r="F16" s="1"/>
      <c r="G16" s="1"/>
    </row>
    <row r="17" spans="1:7" s="8" customFormat="1" x14ac:dyDescent="0.2">
      <c r="A17" s="1"/>
      <c r="B17" s="1"/>
      <c r="C17" s="1"/>
      <c r="D17" s="9"/>
      <c r="E17" s="2"/>
      <c r="F17" s="1"/>
      <c r="G17" s="1"/>
    </row>
    <row r="18" spans="1:7" s="8" customFormat="1" x14ac:dyDescent="0.2">
      <c r="A18" s="1"/>
      <c r="B18" s="1"/>
      <c r="C18" s="1"/>
      <c r="D18" s="9"/>
      <c r="E18" s="2"/>
      <c r="F18" s="1"/>
      <c r="G18" s="1"/>
    </row>
    <row r="19" spans="1:7" s="8" customFormat="1" x14ac:dyDescent="0.2">
      <c r="A19" s="1"/>
      <c r="B19" s="1"/>
      <c r="C19" s="1"/>
      <c r="D19" s="9"/>
      <c r="E19" s="2"/>
      <c r="F19" s="1"/>
      <c r="G19" s="1"/>
    </row>
    <row r="20" spans="1:7" s="8" customFormat="1" x14ac:dyDescent="0.2">
      <c r="A20" s="1"/>
      <c r="B20" s="1"/>
      <c r="C20" s="1"/>
      <c r="D20" s="9"/>
      <c r="E20" s="2"/>
      <c r="F20" s="1"/>
      <c r="G20" s="1"/>
    </row>
    <row r="21" spans="1:7" s="8" customFormat="1" x14ac:dyDescent="0.2">
      <c r="A21" s="1"/>
      <c r="B21" s="1"/>
      <c r="C21" s="1"/>
      <c r="D21" s="9"/>
      <c r="E21" s="2"/>
      <c r="F21" s="1"/>
      <c r="G21" s="1"/>
    </row>
    <row r="22" spans="1:7" s="8" customFormat="1" x14ac:dyDescent="0.2">
      <c r="A22" s="1"/>
      <c r="B22" s="1"/>
      <c r="C22" s="1"/>
      <c r="D22" s="9"/>
      <c r="E22" s="2"/>
      <c r="F22" s="1"/>
      <c r="G22" s="1"/>
    </row>
    <row r="23" spans="1:7" s="8" customFormat="1" x14ac:dyDescent="0.2">
      <c r="A23" s="1"/>
      <c r="B23" s="1"/>
      <c r="C23" s="1"/>
      <c r="D23" s="9"/>
      <c r="E23" s="2"/>
      <c r="F23" s="1"/>
      <c r="G23" s="1"/>
    </row>
    <row r="24" spans="1:7" s="8" customFormat="1" x14ac:dyDescent="0.2">
      <c r="A24" s="1"/>
      <c r="B24" s="1"/>
      <c r="C24" s="1"/>
      <c r="D24" s="9"/>
      <c r="E24" s="2"/>
      <c r="F24" s="1"/>
      <c r="G24" s="1"/>
    </row>
    <row r="25" spans="1:7" s="8" customFormat="1" x14ac:dyDescent="0.2">
      <c r="A25" s="1"/>
      <c r="B25" s="1"/>
      <c r="C25" s="1"/>
      <c r="D25" s="9"/>
      <c r="E25" s="2"/>
      <c r="F25" s="1"/>
      <c r="G25" s="1"/>
    </row>
    <row r="26" spans="1:7" s="8" customFormat="1" x14ac:dyDescent="0.2">
      <c r="A26" s="1"/>
      <c r="B26" s="1"/>
      <c r="C26" s="1"/>
      <c r="D26" s="9"/>
      <c r="E26" s="2"/>
      <c r="F26" s="1"/>
      <c r="G26" s="1"/>
    </row>
    <row r="27" spans="1:7" s="8" customFormat="1" x14ac:dyDescent="0.2">
      <c r="A27" s="1"/>
      <c r="B27" s="1"/>
      <c r="C27" s="1"/>
      <c r="D27" s="9"/>
      <c r="E27" s="2"/>
      <c r="F27" s="1"/>
      <c r="G27" s="1"/>
    </row>
    <row r="28" spans="1:7" s="8" customFormat="1" x14ac:dyDescent="0.2">
      <c r="A28" s="1"/>
      <c r="B28" s="1"/>
      <c r="C28" s="1"/>
      <c r="D28" s="9"/>
      <c r="E28" s="2"/>
      <c r="F28" s="1"/>
      <c r="G28" s="1"/>
    </row>
    <row r="29" spans="1:7" s="8" customFormat="1" x14ac:dyDescent="0.2">
      <c r="A29" s="1"/>
      <c r="B29" s="1"/>
      <c r="C29" s="1"/>
      <c r="D29" s="9"/>
      <c r="E29" s="2"/>
      <c r="F29" s="1"/>
      <c r="G29" s="1"/>
    </row>
    <row r="30" spans="1:7" s="8" customFormat="1" x14ac:dyDescent="0.2">
      <c r="A30" s="1"/>
      <c r="B30" s="1"/>
      <c r="C30" s="1"/>
      <c r="D30" s="9"/>
      <c r="E30" s="2"/>
      <c r="F30" s="1"/>
      <c r="G30" s="1"/>
    </row>
    <row r="31" spans="1:7" s="8" customFormat="1" x14ac:dyDescent="0.2">
      <c r="A31" s="1"/>
      <c r="B31" s="1"/>
      <c r="C31" s="1"/>
      <c r="D31" s="9"/>
      <c r="E31" s="2"/>
      <c r="F31" s="1"/>
      <c r="G31" s="1"/>
    </row>
    <row r="32" spans="1:7" s="8" customFormat="1" x14ac:dyDescent="0.2">
      <c r="A32" s="1"/>
      <c r="B32" s="1"/>
      <c r="C32" s="1"/>
      <c r="D32" s="9"/>
      <c r="E32" s="2"/>
      <c r="F32" s="1"/>
      <c r="G32" s="1"/>
    </row>
    <row r="33" spans="1:7" s="8" customFormat="1" x14ac:dyDescent="0.2">
      <c r="A33" s="1"/>
      <c r="B33" s="1"/>
      <c r="C33" s="1"/>
      <c r="D33" s="9"/>
      <c r="E33" s="2"/>
      <c r="F33" s="1"/>
      <c r="G33" s="1"/>
    </row>
    <row r="34" spans="1:7" s="8" customFormat="1" x14ac:dyDescent="0.2">
      <c r="A34" s="1"/>
      <c r="B34" s="1"/>
      <c r="C34" s="1"/>
      <c r="D34" s="9"/>
      <c r="E34" s="2"/>
      <c r="F34" s="1"/>
      <c r="G34" s="1"/>
    </row>
    <row r="35" spans="1:7" s="8" customFormat="1" x14ac:dyDescent="0.2">
      <c r="A35" s="1"/>
      <c r="B35" s="1"/>
      <c r="C35" s="1"/>
      <c r="D35" s="9"/>
      <c r="E35" s="2"/>
      <c r="F35" s="1"/>
      <c r="G35" s="1"/>
    </row>
    <row r="36" spans="1:7" s="8" customFormat="1" x14ac:dyDescent="0.2">
      <c r="A36" s="1"/>
      <c r="B36" s="1"/>
      <c r="C36" s="1"/>
      <c r="D36" s="9"/>
      <c r="E36" s="2"/>
      <c r="F36" s="1"/>
      <c r="G36" s="1"/>
    </row>
    <row r="37" spans="1:7" s="8" customFormat="1" x14ac:dyDescent="0.2">
      <c r="A37" s="1"/>
      <c r="B37" s="1"/>
      <c r="C37" s="1"/>
      <c r="D37" s="9"/>
      <c r="E37" s="2"/>
      <c r="F37" s="1"/>
      <c r="G37" s="1"/>
    </row>
    <row r="38" spans="1:7" s="8" customFormat="1" x14ac:dyDescent="0.2">
      <c r="A38" s="1"/>
      <c r="B38" s="1"/>
      <c r="C38" s="1"/>
      <c r="D38" s="9"/>
      <c r="E38" s="2"/>
      <c r="F38" s="1"/>
      <c r="G38" s="1"/>
    </row>
    <row r="39" spans="1:7" s="8" customFormat="1" x14ac:dyDescent="0.2">
      <c r="A39" s="1"/>
      <c r="B39" s="1"/>
      <c r="C39" s="1"/>
      <c r="D39" s="9"/>
      <c r="E39" s="2"/>
      <c r="F39" s="1"/>
      <c r="G39" s="1"/>
    </row>
    <row r="40" spans="1:7" s="8" customFormat="1" x14ac:dyDescent="0.2">
      <c r="A40" s="1"/>
      <c r="B40" s="1"/>
      <c r="C40" s="1"/>
      <c r="D40" s="9"/>
      <c r="E40" s="2"/>
      <c r="F40" s="1"/>
      <c r="G40" s="1"/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614C5-CDE4-4DF8-ACC6-B67098B29EF9}">
  <dimension ref="A1:J40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档号：-Y-0014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15" t="s">
        <v>89</v>
      </c>
      <c r="E4" s="15">
        <v>20160120</v>
      </c>
      <c r="F4" s="16" t="s">
        <v>69</v>
      </c>
      <c r="G4" s="15" t="s">
        <v>70</v>
      </c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15" t="s">
        <v>90</v>
      </c>
      <c r="E5" s="15" t="s">
        <v>91</v>
      </c>
      <c r="F5" s="17" t="s">
        <v>92</v>
      </c>
      <c r="G5" s="15" t="s">
        <v>70</v>
      </c>
      <c r="H5" s="58" t="s">
        <v>616</v>
      </c>
      <c r="I5" s="59">
        <v>14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15" t="s">
        <v>93</v>
      </c>
      <c r="E6" s="15">
        <v>20160407</v>
      </c>
      <c r="F6" s="17" t="s">
        <v>18</v>
      </c>
      <c r="G6" s="15" t="s">
        <v>70</v>
      </c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>
        <v>4</v>
      </c>
      <c r="B7" s="14"/>
      <c r="C7" s="15" t="s">
        <v>8</v>
      </c>
      <c r="D7" s="15" t="s">
        <v>94</v>
      </c>
      <c r="E7" s="15">
        <v>20160420</v>
      </c>
      <c r="F7" s="17" t="s">
        <v>95</v>
      </c>
      <c r="G7" s="15"/>
      <c r="H7" s="58" t="s">
        <v>618</v>
      </c>
      <c r="I7" s="59">
        <f>MID(VLOOKUP(MAX(A:A),A:G,6,FALSE),IFERROR(FIND("-",VLOOKUP(MAX(A:A),A:G,6,FALSE))+1,1),1000)-I8-I9</f>
        <v>53</v>
      </c>
      <c r="J7" s="55"/>
    </row>
    <row r="8" spans="1:10" s="8" customFormat="1" ht="45.95" customHeight="1" x14ac:dyDescent="0.2">
      <c r="A8" s="13">
        <v>5</v>
      </c>
      <c r="B8" s="14"/>
      <c r="C8" s="15" t="s">
        <v>8</v>
      </c>
      <c r="D8" s="15" t="s">
        <v>96</v>
      </c>
      <c r="E8" s="15">
        <v>20160426</v>
      </c>
      <c r="F8" s="17" t="s">
        <v>97</v>
      </c>
      <c r="G8" s="15" t="s">
        <v>70</v>
      </c>
      <c r="H8" s="52" t="s">
        <v>619</v>
      </c>
      <c r="I8" s="60"/>
      <c r="J8" s="55"/>
    </row>
    <row r="9" spans="1:10" s="8" customFormat="1" ht="45.95" customHeight="1" x14ac:dyDescent="0.2">
      <c r="A9" s="13">
        <v>6</v>
      </c>
      <c r="B9" s="14"/>
      <c r="C9" s="15" t="s">
        <v>8</v>
      </c>
      <c r="D9" s="15" t="s">
        <v>98</v>
      </c>
      <c r="E9" s="15">
        <v>20160426</v>
      </c>
      <c r="F9" s="15" t="s">
        <v>99</v>
      </c>
      <c r="G9" s="15" t="s">
        <v>70</v>
      </c>
      <c r="H9" s="52" t="s">
        <v>620</v>
      </c>
      <c r="I9" s="60"/>
      <c r="J9" s="55"/>
    </row>
    <row r="10" spans="1:10" s="8" customFormat="1" ht="45.95" customHeight="1" x14ac:dyDescent="0.2">
      <c r="A10" s="13"/>
      <c r="B10" s="14"/>
      <c r="C10" s="15"/>
      <c r="D10" s="15"/>
      <c r="E10" s="15"/>
      <c r="F10" s="17"/>
      <c r="G10" s="15" t="s">
        <v>70</v>
      </c>
      <c r="H10" s="52" t="s">
        <v>621</v>
      </c>
      <c r="I10" s="60"/>
      <c r="J10" s="55"/>
    </row>
    <row r="11" spans="1:10" s="8" customFormat="1" ht="45.95" customHeight="1" x14ac:dyDescent="0.2">
      <c r="A11" s="13"/>
      <c r="B11" s="14"/>
      <c r="C11" s="15"/>
      <c r="D11" s="15"/>
      <c r="E11" s="15"/>
      <c r="F11" s="17"/>
      <c r="G11" s="15" t="s">
        <v>70</v>
      </c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/>
      <c r="B12" s="14"/>
      <c r="C12" s="15"/>
      <c r="D12" s="15"/>
      <c r="E12" s="15"/>
      <c r="F12" s="17"/>
      <c r="G12" s="15" t="s">
        <v>70</v>
      </c>
      <c r="H12" s="56" t="s">
        <v>623</v>
      </c>
      <c r="I12" s="61" t="s">
        <v>639</v>
      </c>
      <c r="J12" s="55"/>
    </row>
    <row r="13" spans="1:10" s="8" customFormat="1" ht="45.95" customHeight="1" x14ac:dyDescent="0.2">
      <c r="A13" s="13"/>
      <c r="B13" s="14"/>
      <c r="C13" s="15"/>
      <c r="D13" s="15"/>
      <c r="E13" s="15"/>
      <c r="F13" s="17"/>
      <c r="G13" s="15" t="s">
        <v>70</v>
      </c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/>
      <c r="B14" s="14"/>
      <c r="C14" s="15"/>
      <c r="D14" s="15"/>
      <c r="E14" s="15"/>
      <c r="F14" s="15"/>
      <c r="G14" s="15" t="s">
        <v>70</v>
      </c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/>
      <c r="B15" s="14"/>
      <c r="C15" s="15"/>
      <c r="D15" s="15"/>
      <c r="E15" s="15"/>
      <c r="F15" s="15"/>
      <c r="G15" s="15" t="s">
        <v>70</v>
      </c>
      <c r="H15" s="52" t="s">
        <v>627</v>
      </c>
      <c r="I15" s="60">
        <v>14</v>
      </c>
      <c r="J15" s="64" t="s" ph="1">
        <v>628</v>
      </c>
    </row>
    <row r="16" spans="1:10" s="8" customFormat="1" x14ac:dyDescent="0.2">
      <c r="A16" s="1"/>
      <c r="B16" s="1"/>
      <c r="C16" s="1"/>
      <c r="D16" s="9"/>
      <c r="E16" s="2"/>
      <c r="F16" s="1"/>
      <c r="G16" s="1"/>
    </row>
    <row r="17" spans="1:7" s="8" customFormat="1" x14ac:dyDescent="0.2">
      <c r="A17" s="1"/>
      <c r="B17" s="1"/>
      <c r="C17" s="1"/>
      <c r="D17" s="9"/>
      <c r="E17" s="2"/>
      <c r="F17" s="1"/>
      <c r="G17" s="1"/>
    </row>
    <row r="18" spans="1:7" s="8" customFormat="1" x14ac:dyDescent="0.2">
      <c r="A18" s="1"/>
      <c r="B18" s="1"/>
      <c r="C18" s="1"/>
      <c r="D18" s="9"/>
      <c r="E18" s="2"/>
      <c r="F18" s="1"/>
      <c r="G18" s="1"/>
    </row>
    <row r="19" spans="1:7" s="8" customFormat="1" x14ac:dyDescent="0.2">
      <c r="A19" s="1"/>
      <c r="B19" s="1"/>
      <c r="C19" s="1"/>
      <c r="D19" s="9"/>
      <c r="E19" s="2"/>
      <c r="F19" s="1"/>
      <c r="G19" s="1"/>
    </row>
    <row r="20" spans="1:7" s="8" customFormat="1" x14ac:dyDescent="0.2">
      <c r="A20" s="1"/>
      <c r="B20" s="1"/>
      <c r="C20" s="1"/>
      <c r="D20" s="9"/>
      <c r="E20" s="2"/>
      <c r="F20" s="1"/>
      <c r="G20" s="1"/>
    </row>
    <row r="21" spans="1:7" s="8" customFormat="1" x14ac:dyDescent="0.2">
      <c r="A21" s="1"/>
      <c r="B21" s="1"/>
      <c r="C21" s="1"/>
      <c r="D21" s="9"/>
      <c r="E21" s="2"/>
      <c r="F21" s="1"/>
      <c r="G21" s="1"/>
    </row>
    <row r="22" spans="1:7" s="8" customFormat="1" x14ac:dyDescent="0.2">
      <c r="A22" s="1"/>
      <c r="B22" s="1"/>
      <c r="C22" s="1"/>
      <c r="D22" s="9"/>
      <c r="E22" s="2"/>
      <c r="F22" s="1"/>
      <c r="G22" s="1"/>
    </row>
    <row r="23" spans="1:7" s="8" customFormat="1" x14ac:dyDescent="0.2">
      <c r="A23" s="1"/>
      <c r="B23" s="1"/>
      <c r="C23" s="1"/>
      <c r="D23" s="9"/>
      <c r="E23" s="2"/>
      <c r="F23" s="1"/>
      <c r="G23" s="1"/>
    </row>
    <row r="24" spans="1:7" s="8" customFormat="1" x14ac:dyDescent="0.2">
      <c r="A24" s="1"/>
      <c r="B24" s="1"/>
      <c r="C24" s="1"/>
      <c r="D24" s="9"/>
      <c r="E24" s="2"/>
      <c r="F24" s="1"/>
      <c r="G24" s="1"/>
    </row>
    <row r="25" spans="1:7" s="8" customFormat="1" x14ac:dyDescent="0.2">
      <c r="A25" s="1"/>
      <c r="B25" s="1"/>
      <c r="C25" s="1"/>
      <c r="D25" s="9"/>
      <c r="E25" s="2"/>
      <c r="F25" s="1"/>
      <c r="G25" s="1"/>
    </row>
    <row r="26" spans="1:7" s="8" customFormat="1" x14ac:dyDescent="0.2">
      <c r="A26" s="1"/>
      <c r="B26" s="1"/>
      <c r="C26" s="1"/>
      <c r="D26" s="9"/>
      <c r="E26" s="2"/>
      <c r="F26" s="1"/>
      <c r="G26" s="1"/>
    </row>
    <row r="27" spans="1:7" s="8" customFormat="1" x14ac:dyDescent="0.2">
      <c r="A27" s="1"/>
      <c r="B27" s="1"/>
      <c r="C27" s="1"/>
      <c r="D27" s="9"/>
      <c r="E27" s="2"/>
      <c r="F27" s="1"/>
      <c r="G27" s="1"/>
    </row>
    <row r="28" spans="1:7" s="8" customFormat="1" x14ac:dyDescent="0.2">
      <c r="A28" s="1"/>
      <c r="B28" s="1"/>
      <c r="C28" s="1"/>
      <c r="D28" s="9"/>
      <c r="E28" s="2"/>
      <c r="F28" s="1"/>
      <c r="G28" s="1"/>
    </row>
    <row r="29" spans="1:7" s="8" customFormat="1" x14ac:dyDescent="0.2">
      <c r="A29" s="1"/>
      <c r="B29" s="1"/>
      <c r="C29" s="1"/>
      <c r="D29" s="9"/>
      <c r="E29" s="2"/>
      <c r="F29" s="1"/>
      <c r="G29" s="1"/>
    </row>
    <row r="30" spans="1:7" s="8" customFormat="1" x14ac:dyDescent="0.2">
      <c r="A30" s="1"/>
      <c r="B30" s="1"/>
      <c r="C30" s="1"/>
      <c r="D30" s="9"/>
      <c r="E30" s="2"/>
      <c r="F30" s="1"/>
      <c r="G30" s="1"/>
    </row>
    <row r="31" spans="1:7" s="8" customFormat="1" x14ac:dyDescent="0.2">
      <c r="A31" s="1"/>
      <c r="B31" s="1"/>
      <c r="C31" s="1"/>
      <c r="D31" s="9"/>
      <c r="E31" s="2"/>
      <c r="F31" s="1"/>
      <c r="G31" s="1"/>
    </row>
    <row r="32" spans="1:7" s="8" customFormat="1" x14ac:dyDescent="0.2">
      <c r="A32" s="1"/>
      <c r="B32" s="1"/>
      <c r="C32" s="1"/>
      <c r="D32" s="9"/>
      <c r="E32" s="2"/>
      <c r="F32" s="1"/>
      <c r="G32" s="1"/>
    </row>
    <row r="33" spans="1:7" s="8" customFormat="1" x14ac:dyDescent="0.2">
      <c r="A33" s="1"/>
      <c r="B33" s="1"/>
      <c r="C33" s="1"/>
      <c r="D33" s="9"/>
      <c r="E33" s="2"/>
      <c r="F33" s="1"/>
      <c r="G33" s="1"/>
    </row>
    <row r="34" spans="1:7" s="8" customFormat="1" x14ac:dyDescent="0.2">
      <c r="A34" s="1"/>
      <c r="B34" s="1"/>
      <c r="C34" s="1"/>
      <c r="D34" s="9"/>
      <c r="E34" s="2"/>
      <c r="F34" s="1"/>
      <c r="G34" s="1"/>
    </row>
    <row r="35" spans="1:7" s="8" customFormat="1" x14ac:dyDescent="0.2">
      <c r="A35" s="1"/>
      <c r="B35" s="1"/>
      <c r="C35" s="1"/>
      <c r="D35" s="9"/>
      <c r="E35" s="2"/>
      <c r="F35" s="1"/>
      <c r="G35" s="1"/>
    </row>
    <row r="36" spans="1:7" s="8" customFormat="1" x14ac:dyDescent="0.2">
      <c r="A36" s="1"/>
      <c r="B36" s="1"/>
      <c r="C36" s="1"/>
      <c r="D36" s="9"/>
      <c r="E36" s="2"/>
      <c r="F36" s="1"/>
      <c r="G36" s="1"/>
    </row>
    <row r="37" spans="1:7" s="8" customFormat="1" x14ac:dyDescent="0.2">
      <c r="A37" s="1"/>
      <c r="B37" s="1"/>
      <c r="C37" s="1"/>
      <c r="D37" s="9"/>
      <c r="E37" s="2"/>
      <c r="F37" s="1"/>
      <c r="G37" s="1"/>
    </row>
    <row r="38" spans="1:7" s="8" customFormat="1" x14ac:dyDescent="0.2">
      <c r="A38" s="1"/>
      <c r="B38" s="1"/>
      <c r="C38" s="1"/>
      <c r="D38" s="9"/>
      <c r="E38" s="2"/>
      <c r="F38" s="1"/>
      <c r="G38" s="1"/>
    </row>
    <row r="39" spans="1:7" s="8" customFormat="1" x14ac:dyDescent="0.2">
      <c r="A39" s="1"/>
      <c r="B39" s="1"/>
      <c r="C39" s="1"/>
      <c r="D39" s="9"/>
      <c r="E39" s="2"/>
      <c r="F39" s="1"/>
      <c r="G39" s="1"/>
    </row>
    <row r="40" spans="1:7" s="8" customFormat="1" x14ac:dyDescent="0.2">
      <c r="A40" s="1"/>
      <c r="B40" s="1"/>
      <c r="C40" s="1"/>
      <c r="D40" s="9"/>
      <c r="E40" s="2"/>
      <c r="F40" s="1"/>
      <c r="G40" s="1"/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D7D1-1984-4777-9760-5375D8B7408B}">
  <dimension ref="A1:J70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档号：-Y-0015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15" t="s">
        <v>100</v>
      </c>
      <c r="E4" s="15">
        <v>20180828</v>
      </c>
      <c r="F4" s="16" t="s">
        <v>69</v>
      </c>
      <c r="G4" s="15" t="s">
        <v>70</v>
      </c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15" t="s">
        <v>101</v>
      </c>
      <c r="E5" s="15">
        <v>20180828</v>
      </c>
      <c r="F5" s="17" t="s">
        <v>12</v>
      </c>
      <c r="G5" s="15" t="s">
        <v>70</v>
      </c>
      <c r="H5" s="58" t="s">
        <v>616</v>
      </c>
      <c r="I5" s="59">
        <v>15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15" t="s">
        <v>102</v>
      </c>
      <c r="E6" s="15">
        <v>20180315</v>
      </c>
      <c r="F6" s="17" t="s">
        <v>103</v>
      </c>
      <c r="G6" s="15" t="s">
        <v>70</v>
      </c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>
        <v>4</v>
      </c>
      <c r="B7" s="14"/>
      <c r="C7" s="15" t="s">
        <v>8</v>
      </c>
      <c r="D7" s="15" t="s">
        <v>104</v>
      </c>
      <c r="E7" s="15">
        <v>20180315</v>
      </c>
      <c r="F7" s="17" t="s">
        <v>105</v>
      </c>
      <c r="G7" s="15"/>
      <c r="H7" s="58" t="s">
        <v>618</v>
      </c>
      <c r="I7" s="59">
        <f>MID(VLOOKUP(MAX(A:A),A:G,6,FALSE),IFERROR(FIND("-",VLOOKUP(MAX(A:A),A:G,6,FALSE))+1,1),1000)-I8-I9</f>
        <v>142</v>
      </c>
      <c r="J7" s="55"/>
    </row>
    <row r="8" spans="1:10" s="8" customFormat="1" ht="45.95" customHeight="1" x14ac:dyDescent="0.2">
      <c r="A8" s="13">
        <v>5</v>
      </c>
      <c r="B8" s="14"/>
      <c r="C8" s="15" t="s">
        <v>8</v>
      </c>
      <c r="D8" s="15" t="s">
        <v>106</v>
      </c>
      <c r="E8" s="15">
        <v>20180315</v>
      </c>
      <c r="F8" s="17" t="s">
        <v>107</v>
      </c>
      <c r="G8" s="15" t="s">
        <v>70</v>
      </c>
      <c r="H8" s="52" t="s">
        <v>619</v>
      </c>
      <c r="I8" s="60"/>
      <c r="J8" s="55"/>
    </row>
    <row r="9" spans="1:10" s="8" customFormat="1" ht="45.95" customHeight="1" x14ac:dyDescent="0.2">
      <c r="A9" s="13">
        <v>6</v>
      </c>
      <c r="B9" s="14"/>
      <c r="C9" s="15" t="s">
        <v>8</v>
      </c>
      <c r="D9" s="15" t="s">
        <v>100</v>
      </c>
      <c r="E9" s="15">
        <v>20170715</v>
      </c>
      <c r="F9" s="17" t="s">
        <v>108</v>
      </c>
      <c r="G9" s="15" t="s">
        <v>70</v>
      </c>
      <c r="H9" s="52" t="s">
        <v>620</v>
      </c>
      <c r="I9" s="60"/>
      <c r="J9" s="55"/>
    </row>
    <row r="10" spans="1:10" s="8" customFormat="1" ht="45.95" customHeight="1" x14ac:dyDescent="0.2">
      <c r="A10" s="13">
        <v>7</v>
      </c>
      <c r="B10" s="14"/>
      <c r="C10" s="15" t="s">
        <v>8</v>
      </c>
      <c r="D10" s="15" t="s">
        <v>101</v>
      </c>
      <c r="E10" s="15">
        <v>20170715</v>
      </c>
      <c r="F10" s="17" t="s">
        <v>109</v>
      </c>
      <c r="G10" s="15" t="s">
        <v>70</v>
      </c>
      <c r="H10" s="52" t="s">
        <v>621</v>
      </c>
      <c r="I10" s="60"/>
      <c r="J10" s="55"/>
    </row>
    <row r="11" spans="1:10" s="8" customFormat="1" ht="45.95" customHeight="1" x14ac:dyDescent="0.2">
      <c r="A11" s="13">
        <v>8</v>
      </c>
      <c r="B11" s="14"/>
      <c r="C11" s="15" t="s">
        <v>8</v>
      </c>
      <c r="D11" s="15" t="s">
        <v>110</v>
      </c>
      <c r="E11" s="15">
        <v>20160219</v>
      </c>
      <c r="F11" s="17" t="s">
        <v>111</v>
      </c>
      <c r="G11" s="15" t="s">
        <v>70</v>
      </c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>
        <v>9</v>
      </c>
      <c r="B12" s="14"/>
      <c r="C12" s="15" t="s">
        <v>8</v>
      </c>
      <c r="D12" s="15" t="s">
        <v>112</v>
      </c>
      <c r="E12" s="15">
        <v>20160219</v>
      </c>
      <c r="F12" s="17" t="s">
        <v>113</v>
      </c>
      <c r="G12" s="15" t="s">
        <v>70</v>
      </c>
      <c r="H12" s="56" t="s">
        <v>623</v>
      </c>
      <c r="I12" s="61" t="s">
        <v>640</v>
      </c>
      <c r="J12" s="55"/>
    </row>
    <row r="13" spans="1:10" s="8" customFormat="1" ht="45.95" customHeight="1" x14ac:dyDescent="0.2">
      <c r="A13" s="13">
        <v>10</v>
      </c>
      <c r="B13" s="14"/>
      <c r="C13" s="15" t="s">
        <v>8</v>
      </c>
      <c r="D13" s="15" t="s">
        <v>114</v>
      </c>
      <c r="E13" s="15">
        <v>20160219</v>
      </c>
      <c r="F13" s="17" t="s">
        <v>115</v>
      </c>
      <c r="G13" s="15" t="s">
        <v>70</v>
      </c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>
        <v>11</v>
      </c>
      <c r="B14" s="14"/>
      <c r="C14" s="15" t="s">
        <v>8</v>
      </c>
      <c r="D14" s="15" t="s">
        <v>116</v>
      </c>
      <c r="E14" s="15">
        <v>20160219</v>
      </c>
      <c r="F14" s="17" t="s">
        <v>117</v>
      </c>
      <c r="G14" s="15" t="s">
        <v>70</v>
      </c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>
        <v>12</v>
      </c>
      <c r="B15" s="14"/>
      <c r="C15" s="15" t="s">
        <v>8</v>
      </c>
      <c r="D15" s="15" t="s">
        <v>100</v>
      </c>
      <c r="E15" s="15">
        <v>20180828</v>
      </c>
      <c r="F15" s="17" t="s">
        <v>118</v>
      </c>
      <c r="G15" s="15" t="s">
        <v>70</v>
      </c>
      <c r="H15" s="52" t="s">
        <v>627</v>
      </c>
      <c r="I15" s="60">
        <v>15</v>
      </c>
      <c r="J15" s="64" t="s" ph="1">
        <v>628</v>
      </c>
    </row>
    <row r="16" spans="1:10" s="8" customFormat="1" ht="45.95" customHeight="1" x14ac:dyDescent="0.2">
      <c r="A16" s="13">
        <v>13</v>
      </c>
      <c r="B16" s="14"/>
      <c r="C16" s="15" t="s">
        <v>8</v>
      </c>
      <c r="D16" s="15" t="s">
        <v>101</v>
      </c>
      <c r="E16" s="15">
        <v>20180828</v>
      </c>
      <c r="F16" s="18" t="s">
        <v>119</v>
      </c>
      <c r="G16" s="15" t="s">
        <v>70</v>
      </c>
    </row>
    <row r="17" spans="1:7" s="8" customFormat="1" ht="45.95" customHeight="1" x14ac:dyDescent="0.2">
      <c r="A17" s="13">
        <v>14</v>
      </c>
      <c r="B17" s="14"/>
      <c r="C17" s="15" t="s">
        <v>8</v>
      </c>
      <c r="D17" s="9" t="s">
        <v>120</v>
      </c>
      <c r="E17" s="15">
        <v>20180830</v>
      </c>
      <c r="F17" s="17" t="s">
        <v>121</v>
      </c>
      <c r="G17" s="15" t="s">
        <v>70</v>
      </c>
    </row>
    <row r="18" spans="1:7" s="8" customFormat="1" ht="45.95" customHeight="1" x14ac:dyDescent="0.2">
      <c r="A18" s="13">
        <v>15</v>
      </c>
      <c r="B18" s="14"/>
      <c r="C18" s="15" t="s">
        <v>8</v>
      </c>
      <c r="D18" s="15" t="s">
        <v>122</v>
      </c>
      <c r="E18" s="15">
        <v>20180830</v>
      </c>
      <c r="F18" s="17" t="s">
        <v>123</v>
      </c>
      <c r="G18" s="15" t="s">
        <v>70</v>
      </c>
    </row>
    <row r="19" spans="1:7" s="8" customFormat="1" ht="70.900000000000006" customHeight="1" x14ac:dyDescent="0.2">
      <c r="A19" s="13">
        <v>16</v>
      </c>
      <c r="B19" s="14"/>
      <c r="C19" s="15" t="s">
        <v>8</v>
      </c>
      <c r="D19" s="15" t="s">
        <v>100</v>
      </c>
      <c r="E19" s="15">
        <v>20180912</v>
      </c>
      <c r="F19" s="17" t="s">
        <v>124</v>
      </c>
      <c r="G19" s="15"/>
    </row>
    <row r="20" spans="1:7" s="8" customFormat="1" ht="45.95" customHeight="1" x14ac:dyDescent="0.2">
      <c r="A20" s="13">
        <v>17</v>
      </c>
      <c r="B20" s="14"/>
      <c r="C20" s="15" t="s">
        <v>8</v>
      </c>
      <c r="D20" s="15" t="s">
        <v>101</v>
      </c>
      <c r="E20" s="15">
        <v>20180912</v>
      </c>
      <c r="F20" s="17" t="s">
        <v>125</v>
      </c>
      <c r="G20" s="15" t="s">
        <v>70</v>
      </c>
    </row>
    <row r="21" spans="1:7" s="8" customFormat="1" ht="45.95" customHeight="1" x14ac:dyDescent="0.2">
      <c r="A21" s="13">
        <v>18</v>
      </c>
      <c r="B21" s="14"/>
      <c r="C21" s="15" t="s">
        <v>8</v>
      </c>
      <c r="D21" s="15" t="s">
        <v>126</v>
      </c>
      <c r="E21" s="15">
        <v>20180912</v>
      </c>
      <c r="F21" s="17" t="s">
        <v>40</v>
      </c>
      <c r="G21" s="15" t="s">
        <v>70</v>
      </c>
    </row>
    <row r="22" spans="1:7" s="8" customFormat="1" ht="45.95" customHeight="1" x14ac:dyDescent="0.2">
      <c r="A22" s="13">
        <v>19</v>
      </c>
      <c r="B22" s="14"/>
      <c r="C22" s="15" t="s">
        <v>8</v>
      </c>
      <c r="D22" s="15" t="s">
        <v>127</v>
      </c>
      <c r="E22" s="15">
        <v>20180912</v>
      </c>
      <c r="F22" s="17" t="s">
        <v>128</v>
      </c>
      <c r="G22" s="15" t="s">
        <v>70</v>
      </c>
    </row>
    <row r="23" spans="1:7" s="8" customFormat="1" ht="45.95" customHeight="1" x14ac:dyDescent="0.2">
      <c r="A23" s="13">
        <v>20</v>
      </c>
      <c r="B23" s="14"/>
      <c r="C23" s="15" t="s">
        <v>8</v>
      </c>
      <c r="D23" s="15" t="s">
        <v>100</v>
      </c>
      <c r="E23" s="15">
        <v>20151201</v>
      </c>
      <c r="F23" s="17" t="s">
        <v>129</v>
      </c>
      <c r="G23" s="15" t="s">
        <v>70</v>
      </c>
    </row>
    <row r="24" spans="1:7" s="8" customFormat="1" ht="45.95" customHeight="1" x14ac:dyDescent="0.2">
      <c r="A24" s="13">
        <v>21</v>
      </c>
      <c r="B24" s="14"/>
      <c r="C24" s="15" t="s">
        <v>8</v>
      </c>
      <c r="D24" s="15" t="s">
        <v>101</v>
      </c>
      <c r="E24" s="15">
        <v>20151201</v>
      </c>
      <c r="F24" s="17" t="s">
        <v>72</v>
      </c>
      <c r="G24" s="15" t="s">
        <v>70</v>
      </c>
    </row>
    <row r="25" spans="1:7" s="8" customFormat="1" ht="45.95" customHeight="1" x14ac:dyDescent="0.2">
      <c r="A25" s="13">
        <v>22</v>
      </c>
      <c r="B25" s="14"/>
      <c r="C25" s="15" t="s">
        <v>8</v>
      </c>
      <c r="D25" s="15" t="s">
        <v>130</v>
      </c>
      <c r="E25" s="15">
        <v>20151201</v>
      </c>
      <c r="F25" s="17" t="s">
        <v>131</v>
      </c>
      <c r="G25" s="15" t="s">
        <v>70</v>
      </c>
    </row>
    <row r="26" spans="1:7" s="8" customFormat="1" ht="45.95" customHeight="1" x14ac:dyDescent="0.2">
      <c r="A26" s="13">
        <v>23</v>
      </c>
      <c r="B26" s="14"/>
      <c r="C26" s="15" t="s">
        <v>8</v>
      </c>
      <c r="D26" s="15" t="s">
        <v>132</v>
      </c>
      <c r="E26" s="15">
        <v>20151201</v>
      </c>
      <c r="F26" s="17" t="s">
        <v>133</v>
      </c>
      <c r="G26" s="15" t="s">
        <v>70</v>
      </c>
    </row>
    <row r="27" spans="1:7" s="8" customFormat="1" ht="45.95" customHeight="1" x14ac:dyDescent="0.2">
      <c r="A27" s="13">
        <v>24</v>
      </c>
      <c r="B27" s="14"/>
      <c r="C27" s="15" t="s">
        <v>8</v>
      </c>
      <c r="D27" s="15" t="s">
        <v>134</v>
      </c>
      <c r="E27" s="15">
        <v>20160427</v>
      </c>
      <c r="F27" s="17" t="s">
        <v>135</v>
      </c>
      <c r="G27" s="15" t="s">
        <v>70</v>
      </c>
    </row>
    <row r="28" spans="1:7" s="8" customFormat="1" ht="45.95" customHeight="1" x14ac:dyDescent="0.2">
      <c r="A28" s="13">
        <v>25</v>
      </c>
      <c r="B28" s="14"/>
      <c r="C28" s="15" t="s">
        <v>8</v>
      </c>
      <c r="D28" s="15" t="s">
        <v>136</v>
      </c>
      <c r="E28" s="15">
        <v>20160427</v>
      </c>
      <c r="F28" s="18" t="s">
        <v>137</v>
      </c>
      <c r="G28" s="15" t="s">
        <v>70</v>
      </c>
    </row>
    <row r="29" spans="1:7" s="8" customFormat="1" ht="45.95" customHeight="1" x14ac:dyDescent="0.2">
      <c r="A29" s="13">
        <v>26</v>
      </c>
      <c r="B29" s="14"/>
      <c r="C29" s="15" t="s">
        <v>8</v>
      </c>
      <c r="D29" s="15" t="s">
        <v>100</v>
      </c>
      <c r="E29" s="15">
        <v>20170613</v>
      </c>
      <c r="F29" s="17" t="s">
        <v>138</v>
      </c>
      <c r="G29" s="15" t="s">
        <v>70</v>
      </c>
    </row>
    <row r="30" spans="1:7" s="8" customFormat="1" ht="45.95" customHeight="1" x14ac:dyDescent="0.2">
      <c r="A30" s="13">
        <v>27</v>
      </c>
      <c r="B30" s="14"/>
      <c r="C30" s="15" t="s">
        <v>8</v>
      </c>
      <c r="D30" s="15" t="s">
        <v>101</v>
      </c>
      <c r="E30" s="15">
        <v>20180915</v>
      </c>
      <c r="F30" s="17" t="s">
        <v>48</v>
      </c>
      <c r="G30" s="15" t="s">
        <v>70</v>
      </c>
    </row>
    <row r="31" spans="1:7" s="8" customFormat="1" ht="70.900000000000006" customHeight="1" x14ac:dyDescent="0.2">
      <c r="A31" s="13">
        <v>28</v>
      </c>
      <c r="B31" s="14"/>
      <c r="C31" s="15" t="s">
        <v>8</v>
      </c>
      <c r="D31" s="15" t="s">
        <v>139</v>
      </c>
      <c r="E31" s="15">
        <v>20170613</v>
      </c>
      <c r="F31" s="17" t="s">
        <v>140</v>
      </c>
      <c r="G31" s="15"/>
    </row>
    <row r="32" spans="1:7" s="8" customFormat="1" ht="45.95" customHeight="1" x14ac:dyDescent="0.2">
      <c r="A32" s="13">
        <v>29</v>
      </c>
      <c r="B32" s="14"/>
      <c r="C32" s="15" t="s">
        <v>8</v>
      </c>
      <c r="D32" s="15" t="s">
        <v>141</v>
      </c>
      <c r="E32" s="15">
        <v>20170613</v>
      </c>
      <c r="F32" s="17" t="s">
        <v>142</v>
      </c>
      <c r="G32" s="15" t="s">
        <v>70</v>
      </c>
    </row>
    <row r="33" spans="1:7" s="8" customFormat="1" ht="45.95" customHeight="1" x14ac:dyDescent="0.2">
      <c r="A33" s="13">
        <v>30</v>
      </c>
      <c r="B33" s="14"/>
      <c r="C33" s="15" t="s">
        <v>8</v>
      </c>
      <c r="D33" s="15" t="s">
        <v>100</v>
      </c>
      <c r="E33" s="15">
        <v>20170727</v>
      </c>
      <c r="F33" s="17" t="s">
        <v>143</v>
      </c>
      <c r="G33" s="15" t="s">
        <v>70</v>
      </c>
    </row>
    <row r="34" spans="1:7" s="8" customFormat="1" ht="45.95" customHeight="1" x14ac:dyDescent="0.2">
      <c r="A34" s="13">
        <v>31</v>
      </c>
      <c r="B34" s="14"/>
      <c r="C34" s="15" t="s">
        <v>8</v>
      </c>
      <c r="D34" s="15" t="s">
        <v>101</v>
      </c>
      <c r="E34" s="15">
        <v>20180810</v>
      </c>
      <c r="F34" s="17" t="s">
        <v>144</v>
      </c>
      <c r="G34" s="15" t="s">
        <v>70</v>
      </c>
    </row>
    <row r="35" spans="1:7" s="8" customFormat="1" ht="45.95" customHeight="1" x14ac:dyDescent="0.2">
      <c r="A35" s="13">
        <v>32</v>
      </c>
      <c r="B35" s="14"/>
      <c r="C35" s="15" t="s">
        <v>8</v>
      </c>
      <c r="D35" s="15" t="s">
        <v>139</v>
      </c>
      <c r="E35" s="15">
        <v>20170727</v>
      </c>
      <c r="F35" s="17" t="s">
        <v>145</v>
      </c>
      <c r="G35" s="15" t="s">
        <v>70</v>
      </c>
    </row>
    <row r="36" spans="1:7" s="8" customFormat="1" ht="45.95" customHeight="1" x14ac:dyDescent="0.2">
      <c r="A36" s="13">
        <v>33</v>
      </c>
      <c r="B36" s="14"/>
      <c r="C36" s="15" t="s">
        <v>8</v>
      </c>
      <c r="D36" s="15" t="s">
        <v>141</v>
      </c>
      <c r="E36" s="15">
        <v>20170727</v>
      </c>
      <c r="F36" s="17" t="s">
        <v>146</v>
      </c>
      <c r="G36" s="15" t="s">
        <v>70</v>
      </c>
    </row>
    <row r="37" spans="1:7" s="8" customFormat="1" ht="45.95" customHeight="1" x14ac:dyDescent="0.2">
      <c r="A37" s="13">
        <v>34</v>
      </c>
      <c r="B37" s="14"/>
      <c r="C37" s="15" t="s">
        <v>8</v>
      </c>
      <c r="D37" s="15" t="s">
        <v>100</v>
      </c>
      <c r="E37" s="15">
        <v>20160101</v>
      </c>
      <c r="F37" s="17" t="s">
        <v>147</v>
      </c>
      <c r="G37" s="15" t="s">
        <v>70</v>
      </c>
    </row>
    <row r="38" spans="1:7" s="8" customFormat="1" ht="45.95" customHeight="1" x14ac:dyDescent="0.2">
      <c r="A38" s="13">
        <v>35</v>
      </c>
      <c r="B38" s="14"/>
      <c r="C38" s="15" t="s">
        <v>8</v>
      </c>
      <c r="D38" s="15" t="s">
        <v>101</v>
      </c>
      <c r="E38" s="15">
        <v>20180101</v>
      </c>
      <c r="F38" s="17" t="s">
        <v>148</v>
      </c>
      <c r="G38" s="15" t="s">
        <v>70</v>
      </c>
    </row>
    <row r="39" spans="1:7" s="8" customFormat="1" ht="45.95" customHeight="1" x14ac:dyDescent="0.2">
      <c r="A39" s="13">
        <v>36</v>
      </c>
      <c r="B39" s="14"/>
      <c r="C39" s="15" t="s">
        <v>8</v>
      </c>
      <c r="D39" s="15" t="s">
        <v>139</v>
      </c>
      <c r="E39" s="15">
        <v>20180101</v>
      </c>
      <c r="F39" s="17" t="s">
        <v>149</v>
      </c>
      <c r="G39" s="15" t="s">
        <v>70</v>
      </c>
    </row>
    <row r="40" spans="1:7" s="8" customFormat="1" ht="45.95" customHeight="1" x14ac:dyDescent="0.2">
      <c r="A40" s="13">
        <v>37</v>
      </c>
      <c r="B40" s="14"/>
      <c r="C40" s="15" t="s">
        <v>8</v>
      </c>
      <c r="D40" s="15" t="s">
        <v>141</v>
      </c>
      <c r="E40" s="15">
        <v>20180101</v>
      </c>
      <c r="F40" s="18" t="s">
        <v>150</v>
      </c>
      <c r="G40" s="15" t="s">
        <v>70</v>
      </c>
    </row>
    <row r="41" spans="1:7" s="8" customFormat="1" ht="45.95" customHeight="1" x14ac:dyDescent="0.2">
      <c r="A41" s="13">
        <v>38</v>
      </c>
      <c r="B41" s="14"/>
      <c r="C41" s="15" t="s">
        <v>8</v>
      </c>
      <c r="D41" s="15" t="s">
        <v>100</v>
      </c>
      <c r="E41" s="15">
        <v>20170620</v>
      </c>
      <c r="F41" s="17" t="s">
        <v>151</v>
      </c>
      <c r="G41" s="15" t="s">
        <v>70</v>
      </c>
    </row>
    <row r="42" spans="1:7" s="8" customFormat="1" ht="45.95" customHeight="1" x14ac:dyDescent="0.2">
      <c r="A42" s="13">
        <v>39</v>
      </c>
      <c r="B42" s="14"/>
      <c r="C42" s="15" t="s">
        <v>8</v>
      </c>
      <c r="D42" s="15" t="s">
        <v>101</v>
      </c>
      <c r="E42" s="15">
        <v>20170620</v>
      </c>
      <c r="F42" s="17" t="s">
        <v>152</v>
      </c>
      <c r="G42" s="15" t="s">
        <v>70</v>
      </c>
    </row>
    <row r="43" spans="1:7" s="8" customFormat="1" ht="70.900000000000006" customHeight="1" x14ac:dyDescent="0.2">
      <c r="A43" s="13">
        <v>40</v>
      </c>
      <c r="B43" s="14"/>
      <c r="C43" s="15" t="s">
        <v>8</v>
      </c>
      <c r="D43" s="15" t="s">
        <v>139</v>
      </c>
      <c r="E43" s="15">
        <v>20170520</v>
      </c>
      <c r="F43" s="17" t="s">
        <v>153</v>
      </c>
      <c r="G43" s="15"/>
    </row>
    <row r="44" spans="1:7" s="8" customFormat="1" ht="45.95" customHeight="1" x14ac:dyDescent="0.2">
      <c r="A44" s="13">
        <v>41</v>
      </c>
      <c r="B44" s="14"/>
      <c r="C44" s="15" t="s">
        <v>8</v>
      </c>
      <c r="D44" s="15" t="s">
        <v>141</v>
      </c>
      <c r="E44" s="15">
        <v>20170520</v>
      </c>
      <c r="F44" s="17" t="s">
        <v>154</v>
      </c>
      <c r="G44" s="15" t="s">
        <v>70</v>
      </c>
    </row>
    <row r="45" spans="1:7" s="8" customFormat="1" ht="45.95" customHeight="1" x14ac:dyDescent="0.2">
      <c r="A45" s="13">
        <v>42</v>
      </c>
      <c r="B45" s="14"/>
      <c r="C45" s="15" t="s">
        <v>8</v>
      </c>
      <c r="D45" s="15" t="s">
        <v>100</v>
      </c>
      <c r="E45" s="15">
        <v>20170601</v>
      </c>
      <c r="F45" s="17" t="s">
        <v>155</v>
      </c>
      <c r="G45" s="15" t="s">
        <v>70</v>
      </c>
    </row>
    <row r="46" spans="1:7" s="8" customFormat="1" ht="45.95" customHeight="1" x14ac:dyDescent="0.2">
      <c r="A46" s="13">
        <v>43</v>
      </c>
      <c r="B46" s="14"/>
      <c r="C46" s="15" t="s">
        <v>8</v>
      </c>
      <c r="D46" s="15" t="s">
        <v>101</v>
      </c>
      <c r="E46" s="15">
        <v>20180101</v>
      </c>
      <c r="F46" s="17" t="s">
        <v>156</v>
      </c>
      <c r="G46" s="15" t="s">
        <v>70</v>
      </c>
    </row>
    <row r="47" spans="1:7" s="8" customFormat="1" ht="45.95" customHeight="1" x14ac:dyDescent="0.2">
      <c r="A47" s="13">
        <v>44</v>
      </c>
      <c r="B47" s="14"/>
      <c r="C47" s="15" t="s">
        <v>8</v>
      </c>
      <c r="D47" s="15" t="s">
        <v>139</v>
      </c>
      <c r="E47" s="15">
        <v>20160101</v>
      </c>
      <c r="F47" s="17" t="s">
        <v>157</v>
      </c>
      <c r="G47" s="15" t="s">
        <v>70</v>
      </c>
    </row>
    <row r="48" spans="1:7" s="8" customFormat="1" ht="45.95" customHeight="1" x14ac:dyDescent="0.2">
      <c r="A48" s="13">
        <v>45</v>
      </c>
      <c r="B48" s="14"/>
      <c r="C48" s="15" t="s">
        <v>8</v>
      </c>
      <c r="D48" s="15" t="s">
        <v>141</v>
      </c>
      <c r="E48" s="15">
        <v>20160101</v>
      </c>
      <c r="F48" s="17" t="s">
        <v>158</v>
      </c>
      <c r="G48" s="15" t="s">
        <v>70</v>
      </c>
    </row>
    <row r="49" spans="1:7" s="8" customFormat="1" ht="45.95" customHeight="1" x14ac:dyDescent="0.2">
      <c r="A49" s="13">
        <v>46</v>
      </c>
      <c r="B49" s="14"/>
      <c r="C49" s="15" t="s">
        <v>8</v>
      </c>
      <c r="D49" s="15" t="s">
        <v>100</v>
      </c>
      <c r="E49" s="15">
        <v>20160101</v>
      </c>
      <c r="F49" s="17" t="s">
        <v>159</v>
      </c>
      <c r="G49" s="15" t="s">
        <v>70</v>
      </c>
    </row>
    <row r="50" spans="1:7" s="8" customFormat="1" ht="45.95" customHeight="1" x14ac:dyDescent="0.2">
      <c r="A50" s="13">
        <v>47</v>
      </c>
      <c r="B50" s="14"/>
      <c r="C50" s="15" t="s">
        <v>8</v>
      </c>
      <c r="D50" s="15" t="s">
        <v>101</v>
      </c>
      <c r="E50" s="15">
        <v>20180101</v>
      </c>
      <c r="F50" s="17" t="s">
        <v>160</v>
      </c>
      <c r="G50" s="15" t="s">
        <v>70</v>
      </c>
    </row>
    <row r="51" spans="1:7" s="8" customFormat="1" ht="45.95" customHeight="1" x14ac:dyDescent="0.2">
      <c r="A51" s="13">
        <v>48</v>
      </c>
      <c r="B51" s="14"/>
      <c r="C51" s="15" t="s">
        <v>8</v>
      </c>
      <c r="D51" s="15" t="s">
        <v>139</v>
      </c>
      <c r="E51" s="15">
        <v>20160101</v>
      </c>
      <c r="F51" s="17" t="s">
        <v>161</v>
      </c>
      <c r="G51" s="15" t="s">
        <v>70</v>
      </c>
    </row>
    <row r="52" spans="1:7" s="8" customFormat="1" ht="45.95" customHeight="1" x14ac:dyDescent="0.2">
      <c r="A52" s="13">
        <v>49</v>
      </c>
      <c r="B52" s="14"/>
      <c r="C52" s="15" t="s">
        <v>8</v>
      </c>
      <c r="D52" s="15" t="s">
        <v>141</v>
      </c>
      <c r="E52" s="15">
        <v>20160101</v>
      </c>
      <c r="F52" s="18" t="s">
        <v>162</v>
      </c>
      <c r="G52" s="15" t="s">
        <v>70</v>
      </c>
    </row>
    <row r="53" spans="1:7" s="8" customFormat="1" ht="45.95" customHeight="1" x14ac:dyDescent="0.2">
      <c r="A53" s="13">
        <v>50</v>
      </c>
      <c r="B53" s="14"/>
      <c r="C53" s="15" t="s">
        <v>8</v>
      </c>
      <c r="D53" s="15" t="s">
        <v>100</v>
      </c>
      <c r="E53" s="15">
        <v>20160101</v>
      </c>
      <c r="F53" s="17" t="s">
        <v>163</v>
      </c>
      <c r="G53" s="15" t="s">
        <v>70</v>
      </c>
    </row>
    <row r="54" spans="1:7" s="8" customFormat="1" ht="45.95" customHeight="1" x14ac:dyDescent="0.2">
      <c r="A54" s="13">
        <v>51</v>
      </c>
      <c r="B54" s="14"/>
      <c r="C54" s="15" t="s">
        <v>8</v>
      </c>
      <c r="D54" s="15" t="s">
        <v>101</v>
      </c>
      <c r="E54" s="15">
        <v>20180102</v>
      </c>
      <c r="F54" s="17" t="s">
        <v>164</v>
      </c>
      <c r="G54" s="15" t="s">
        <v>70</v>
      </c>
    </row>
    <row r="55" spans="1:7" s="8" customFormat="1" ht="70.900000000000006" customHeight="1" x14ac:dyDescent="0.2">
      <c r="A55" s="13">
        <v>52</v>
      </c>
      <c r="B55" s="14"/>
      <c r="C55" s="15" t="s">
        <v>8</v>
      </c>
      <c r="D55" s="15" t="s">
        <v>139</v>
      </c>
      <c r="E55" s="15">
        <v>20160101</v>
      </c>
      <c r="F55" s="17" t="s">
        <v>165</v>
      </c>
      <c r="G55" s="15"/>
    </row>
    <row r="56" spans="1:7" s="8" customFormat="1" ht="45.95" customHeight="1" x14ac:dyDescent="0.2">
      <c r="A56" s="13">
        <v>53</v>
      </c>
      <c r="B56" s="14"/>
      <c r="C56" s="15" t="s">
        <v>8</v>
      </c>
      <c r="D56" s="15" t="s">
        <v>141</v>
      </c>
      <c r="E56" s="15">
        <v>20160102</v>
      </c>
      <c r="F56" s="17" t="s">
        <v>166</v>
      </c>
      <c r="G56" s="15" t="s">
        <v>70</v>
      </c>
    </row>
    <row r="57" spans="1:7" s="8" customFormat="1" ht="45.95" customHeight="1" x14ac:dyDescent="0.2">
      <c r="A57" s="13">
        <v>54</v>
      </c>
      <c r="B57" s="14"/>
      <c r="C57" s="15" t="s">
        <v>8</v>
      </c>
      <c r="D57" s="15" t="s">
        <v>100</v>
      </c>
      <c r="E57" s="15">
        <v>20160101</v>
      </c>
      <c r="F57" s="17" t="s">
        <v>167</v>
      </c>
      <c r="G57" s="15" t="s">
        <v>70</v>
      </c>
    </row>
    <row r="58" spans="1:7" s="8" customFormat="1" ht="45.95" customHeight="1" x14ac:dyDescent="0.2">
      <c r="A58" s="13">
        <v>55</v>
      </c>
      <c r="B58" s="14"/>
      <c r="C58" s="15" t="s">
        <v>8</v>
      </c>
      <c r="D58" s="15" t="s">
        <v>101</v>
      </c>
      <c r="E58" s="15">
        <v>20180101</v>
      </c>
      <c r="F58" s="17" t="s">
        <v>168</v>
      </c>
      <c r="G58" s="15" t="s">
        <v>70</v>
      </c>
    </row>
    <row r="59" spans="1:7" s="8" customFormat="1" ht="45.95" customHeight="1" x14ac:dyDescent="0.2">
      <c r="A59" s="13">
        <v>56</v>
      </c>
      <c r="B59" s="14"/>
      <c r="C59" s="15" t="s">
        <v>8</v>
      </c>
      <c r="D59" s="15" t="s">
        <v>139</v>
      </c>
      <c r="E59" s="15">
        <v>20160101</v>
      </c>
      <c r="F59" s="17" t="s">
        <v>169</v>
      </c>
      <c r="G59" s="15" t="s">
        <v>70</v>
      </c>
    </row>
    <row r="60" spans="1:7" s="8" customFormat="1" ht="45.95" customHeight="1" x14ac:dyDescent="0.2">
      <c r="A60" s="13">
        <v>57</v>
      </c>
      <c r="B60" s="14"/>
      <c r="C60" s="15" t="s">
        <v>8</v>
      </c>
      <c r="D60" s="15" t="s">
        <v>141</v>
      </c>
      <c r="E60" s="15">
        <v>20180321</v>
      </c>
      <c r="F60" s="17" t="s">
        <v>170</v>
      </c>
      <c r="G60" s="15" t="s">
        <v>70</v>
      </c>
    </row>
    <row r="61" spans="1:7" s="8" customFormat="1" ht="45.95" customHeight="1" x14ac:dyDescent="0.2">
      <c r="A61" s="13">
        <v>58</v>
      </c>
      <c r="B61" s="14"/>
      <c r="C61" s="15" t="s">
        <v>8</v>
      </c>
      <c r="D61" s="15" t="s">
        <v>139</v>
      </c>
      <c r="E61" s="15">
        <v>20180321</v>
      </c>
      <c r="F61" s="17" t="s">
        <v>171</v>
      </c>
      <c r="G61" s="15" t="s">
        <v>70</v>
      </c>
    </row>
    <row r="62" spans="1:7" s="8" customFormat="1" ht="45.95" customHeight="1" x14ac:dyDescent="0.2">
      <c r="A62" s="13">
        <v>59</v>
      </c>
      <c r="B62" s="14"/>
      <c r="C62" s="15" t="s">
        <v>8</v>
      </c>
      <c r="D62" s="15" t="s">
        <v>141</v>
      </c>
      <c r="E62" s="15">
        <v>20180625</v>
      </c>
      <c r="F62" s="17" t="s">
        <v>172</v>
      </c>
      <c r="G62" s="15" t="s">
        <v>70</v>
      </c>
    </row>
    <row r="63" spans="1:7" s="8" customFormat="1" ht="45.95" customHeight="1" x14ac:dyDescent="0.2">
      <c r="A63" s="13">
        <v>60</v>
      </c>
      <c r="B63" s="14"/>
      <c r="C63" s="15" t="s">
        <v>8</v>
      </c>
      <c r="D63" s="15" t="s">
        <v>100</v>
      </c>
      <c r="E63" s="15">
        <v>20180525</v>
      </c>
      <c r="F63" s="17" t="s">
        <v>173</v>
      </c>
      <c r="G63" s="15" t="s">
        <v>70</v>
      </c>
    </row>
    <row r="64" spans="1:7" s="8" customFormat="1" ht="45.95" customHeight="1" x14ac:dyDescent="0.2">
      <c r="A64" s="13">
        <v>61</v>
      </c>
      <c r="B64" s="14"/>
      <c r="C64" s="15" t="s">
        <v>8</v>
      </c>
      <c r="D64" s="15" t="s">
        <v>101</v>
      </c>
      <c r="E64" s="15">
        <v>20180525</v>
      </c>
      <c r="F64" s="18" t="s">
        <v>174</v>
      </c>
      <c r="G64" s="15" t="s">
        <v>70</v>
      </c>
    </row>
    <row r="65" spans="1:7" s="8" customFormat="1" ht="45.95" customHeight="1" x14ac:dyDescent="0.2">
      <c r="A65" s="13">
        <v>62</v>
      </c>
      <c r="B65" s="14"/>
      <c r="C65" s="15" t="s">
        <v>8</v>
      </c>
      <c r="D65" s="15" t="s">
        <v>139</v>
      </c>
      <c r="E65" s="15">
        <v>20180525</v>
      </c>
      <c r="F65" s="17" t="s">
        <v>175</v>
      </c>
      <c r="G65" s="15" t="s">
        <v>70</v>
      </c>
    </row>
    <row r="66" spans="1:7" s="8" customFormat="1" ht="45.95" customHeight="1" x14ac:dyDescent="0.2">
      <c r="A66" s="13">
        <v>63</v>
      </c>
      <c r="B66" s="14"/>
      <c r="C66" s="15" t="s">
        <v>8</v>
      </c>
      <c r="D66" s="15" t="s">
        <v>141</v>
      </c>
      <c r="E66" s="15">
        <v>20180525</v>
      </c>
      <c r="F66" s="17" t="s">
        <v>176</v>
      </c>
      <c r="G66" s="15" t="s">
        <v>70</v>
      </c>
    </row>
    <row r="67" spans="1:7" s="8" customFormat="1" ht="70.900000000000006" customHeight="1" x14ac:dyDescent="0.2">
      <c r="A67" s="13">
        <v>64</v>
      </c>
      <c r="B67" s="14"/>
      <c r="C67" s="15" t="s">
        <v>8</v>
      </c>
      <c r="D67" s="15" t="s">
        <v>100</v>
      </c>
      <c r="E67" s="15">
        <v>20180101</v>
      </c>
      <c r="F67" s="17" t="s">
        <v>177</v>
      </c>
      <c r="G67" s="15"/>
    </row>
    <row r="68" spans="1:7" s="8" customFormat="1" ht="45.95" customHeight="1" x14ac:dyDescent="0.2">
      <c r="A68" s="13">
        <v>65</v>
      </c>
      <c r="B68" s="14"/>
      <c r="C68" s="15" t="s">
        <v>8</v>
      </c>
      <c r="D68" s="15" t="s">
        <v>101</v>
      </c>
      <c r="E68" s="15">
        <v>20181212</v>
      </c>
      <c r="F68" s="17" t="s">
        <v>178</v>
      </c>
      <c r="G68" s="15" t="s">
        <v>70</v>
      </c>
    </row>
    <row r="69" spans="1:7" s="8" customFormat="1" ht="45.95" customHeight="1" x14ac:dyDescent="0.2">
      <c r="A69" s="13">
        <v>66</v>
      </c>
      <c r="B69" s="14"/>
      <c r="C69" s="15" t="s">
        <v>8</v>
      </c>
      <c r="D69" s="15" t="s">
        <v>139</v>
      </c>
      <c r="E69" s="15">
        <v>20180820</v>
      </c>
      <c r="F69" s="17" t="s">
        <v>179</v>
      </c>
      <c r="G69" s="15" t="s">
        <v>70</v>
      </c>
    </row>
    <row r="70" spans="1:7" s="8" customFormat="1" ht="45.95" customHeight="1" x14ac:dyDescent="0.2">
      <c r="A70" s="13">
        <v>67</v>
      </c>
      <c r="B70" s="14"/>
      <c r="C70" s="15" t="s">
        <v>8</v>
      </c>
      <c r="D70" s="15" t="s">
        <v>141</v>
      </c>
      <c r="E70" s="15">
        <v>20180820</v>
      </c>
      <c r="F70" s="17" t="s">
        <v>180</v>
      </c>
      <c r="G70" s="15" t="s">
        <v>70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213F1-37C7-4562-9308-DECAB540B494}">
  <dimension ref="A1:J58"/>
  <sheetViews>
    <sheetView topLeftCell="A51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2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档号：-Y-0016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19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20" t="s">
        <v>181</v>
      </c>
      <c r="E4" s="20">
        <v>20191101</v>
      </c>
      <c r="F4" s="20" t="s">
        <v>10</v>
      </c>
      <c r="G4" s="20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20" t="s">
        <v>182</v>
      </c>
      <c r="E5" s="20">
        <v>20191025</v>
      </c>
      <c r="F5" s="20" t="s">
        <v>16</v>
      </c>
      <c r="G5" s="20"/>
      <c r="H5" s="58" t="s">
        <v>616</v>
      </c>
      <c r="I5" s="59">
        <v>16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20" t="s">
        <v>183</v>
      </c>
      <c r="E6" s="20">
        <v>20191010</v>
      </c>
      <c r="F6" s="20" t="s">
        <v>184</v>
      </c>
      <c r="G6" s="20"/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>
        <v>4</v>
      </c>
      <c r="B7" s="14"/>
      <c r="C7" s="15" t="s">
        <v>8</v>
      </c>
      <c r="D7" s="20" t="s">
        <v>185</v>
      </c>
      <c r="E7" s="20">
        <v>20191010</v>
      </c>
      <c r="F7" s="20" t="s">
        <v>186</v>
      </c>
      <c r="G7" s="20"/>
      <c r="H7" s="58" t="s">
        <v>618</v>
      </c>
      <c r="I7" s="59">
        <f>MID(VLOOKUP(MAX(A:A),A:G,6,FALSE),IFERROR(FIND("-",VLOOKUP(MAX(A:A),A:G,6,FALSE))+1,1),1000)-I8-I9</f>
        <v>86</v>
      </c>
      <c r="J7" s="55"/>
    </row>
    <row r="8" spans="1:10" s="8" customFormat="1" ht="45.95" customHeight="1" x14ac:dyDescent="0.2">
      <c r="A8" s="13">
        <v>5</v>
      </c>
      <c r="B8" s="14"/>
      <c r="C8" s="15" t="s">
        <v>8</v>
      </c>
      <c r="D8" s="20" t="s">
        <v>187</v>
      </c>
      <c r="E8" s="20">
        <v>20191010</v>
      </c>
      <c r="F8" s="20" t="s">
        <v>188</v>
      </c>
      <c r="G8" s="20"/>
      <c r="H8" s="52" t="s">
        <v>619</v>
      </c>
      <c r="I8" s="60"/>
      <c r="J8" s="55"/>
    </row>
    <row r="9" spans="1:10" s="8" customFormat="1" ht="45.95" customHeight="1" x14ac:dyDescent="0.2">
      <c r="A9" s="13">
        <v>6</v>
      </c>
      <c r="B9" s="14"/>
      <c r="C9" s="15" t="s">
        <v>8</v>
      </c>
      <c r="D9" s="20" t="s">
        <v>189</v>
      </c>
      <c r="E9" s="20">
        <v>20191010</v>
      </c>
      <c r="F9" s="20" t="s">
        <v>190</v>
      </c>
      <c r="G9" s="20"/>
      <c r="H9" s="52" t="s">
        <v>620</v>
      </c>
      <c r="I9" s="60"/>
      <c r="J9" s="55"/>
    </row>
    <row r="10" spans="1:10" s="8" customFormat="1" ht="45.95" customHeight="1" x14ac:dyDescent="0.2">
      <c r="A10" s="13">
        <v>7</v>
      </c>
      <c r="B10" s="14"/>
      <c r="C10" s="15" t="s">
        <v>8</v>
      </c>
      <c r="D10" s="20" t="s">
        <v>191</v>
      </c>
      <c r="E10" s="20">
        <v>20160427</v>
      </c>
      <c r="F10" s="20" t="s">
        <v>30</v>
      </c>
      <c r="G10" s="20"/>
      <c r="H10" s="52" t="s">
        <v>621</v>
      </c>
      <c r="I10" s="60"/>
      <c r="J10" s="55"/>
    </row>
    <row r="11" spans="1:10" s="8" customFormat="1" ht="45.95" customHeight="1" x14ac:dyDescent="0.2">
      <c r="A11" s="13">
        <v>8</v>
      </c>
      <c r="B11" s="14"/>
      <c r="C11" s="15" t="s">
        <v>8</v>
      </c>
      <c r="D11" s="20" t="s">
        <v>192</v>
      </c>
      <c r="E11" s="20">
        <v>20191101</v>
      </c>
      <c r="F11" s="20" t="s">
        <v>108</v>
      </c>
      <c r="G11" s="20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>
        <v>9</v>
      </c>
      <c r="B12" s="14"/>
      <c r="C12" s="15" t="s">
        <v>8</v>
      </c>
      <c r="D12" s="20" t="s">
        <v>193</v>
      </c>
      <c r="E12" s="20">
        <v>20190923</v>
      </c>
      <c r="F12" s="20" t="s">
        <v>194</v>
      </c>
      <c r="G12" s="20"/>
      <c r="H12" s="56" t="s">
        <v>623</v>
      </c>
      <c r="I12" s="61" t="s">
        <v>641</v>
      </c>
      <c r="J12" s="55"/>
    </row>
    <row r="13" spans="1:10" s="8" customFormat="1" ht="45.95" customHeight="1" x14ac:dyDescent="0.2">
      <c r="A13" s="13">
        <v>10</v>
      </c>
      <c r="B13" s="14"/>
      <c r="C13" s="15" t="s">
        <v>8</v>
      </c>
      <c r="D13" s="20" t="s">
        <v>195</v>
      </c>
      <c r="E13" s="20">
        <v>20190923</v>
      </c>
      <c r="F13" s="20" t="s">
        <v>196</v>
      </c>
      <c r="G13" s="20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>
        <v>11</v>
      </c>
      <c r="B14" s="14"/>
      <c r="C14" s="15" t="s">
        <v>8</v>
      </c>
      <c r="D14" s="20" t="s">
        <v>197</v>
      </c>
      <c r="E14" s="20" t="s">
        <v>198</v>
      </c>
      <c r="F14" s="20" t="s">
        <v>199</v>
      </c>
      <c r="G14" s="20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>
        <v>12</v>
      </c>
      <c r="B15" s="14"/>
      <c r="C15" s="15" t="s">
        <v>8</v>
      </c>
      <c r="D15" s="20" t="s">
        <v>200</v>
      </c>
      <c r="E15" s="20">
        <v>20170317</v>
      </c>
      <c r="F15" s="20" t="s">
        <v>201</v>
      </c>
      <c r="G15" s="20"/>
      <c r="H15" s="52" t="s">
        <v>627</v>
      </c>
      <c r="I15" s="60">
        <v>16</v>
      </c>
      <c r="J15" s="64" t="s" ph="1">
        <v>628</v>
      </c>
    </row>
    <row r="16" spans="1:10" s="8" customFormat="1" ht="47.25" x14ac:dyDescent="0.2">
      <c r="A16" s="13">
        <v>13</v>
      </c>
      <c r="B16" s="14"/>
      <c r="C16" s="15" t="s">
        <v>8</v>
      </c>
      <c r="D16" s="20" t="s">
        <v>202</v>
      </c>
      <c r="E16" s="20">
        <v>20170317</v>
      </c>
      <c r="F16" s="20" t="s">
        <v>203</v>
      </c>
      <c r="G16" s="20"/>
    </row>
    <row r="17" spans="1:7" s="8" customFormat="1" ht="47.25" x14ac:dyDescent="0.2">
      <c r="A17" s="13">
        <v>14</v>
      </c>
      <c r="B17" s="14"/>
      <c r="C17" s="15" t="s">
        <v>8</v>
      </c>
      <c r="D17" s="20" t="s">
        <v>204</v>
      </c>
      <c r="E17" s="20">
        <v>20170317</v>
      </c>
      <c r="F17" s="20" t="s">
        <v>205</v>
      </c>
      <c r="G17" s="20"/>
    </row>
    <row r="18" spans="1:7" s="8" customFormat="1" ht="45.95" customHeight="1" x14ac:dyDescent="0.2">
      <c r="A18" s="13">
        <v>15</v>
      </c>
      <c r="B18" s="14"/>
      <c r="C18" s="15" t="s">
        <v>8</v>
      </c>
      <c r="D18" s="20" t="s">
        <v>206</v>
      </c>
      <c r="E18" s="20">
        <v>20170327</v>
      </c>
      <c r="F18" s="20" t="s">
        <v>95</v>
      </c>
      <c r="G18" s="20"/>
    </row>
    <row r="19" spans="1:7" s="8" customFormat="1" ht="45.95" customHeight="1" x14ac:dyDescent="0.2">
      <c r="A19" s="13">
        <v>16</v>
      </c>
      <c r="B19" s="14"/>
      <c r="C19" s="15" t="s">
        <v>8</v>
      </c>
      <c r="D19" s="20" t="s">
        <v>207</v>
      </c>
      <c r="E19" s="20">
        <v>20170327</v>
      </c>
      <c r="F19" s="20" t="s">
        <v>97</v>
      </c>
      <c r="G19" s="20"/>
    </row>
    <row r="20" spans="1:7" s="8" customFormat="1" ht="45.95" customHeight="1" x14ac:dyDescent="0.2">
      <c r="A20" s="13">
        <v>17</v>
      </c>
      <c r="B20" s="14"/>
      <c r="C20" s="15" t="s">
        <v>8</v>
      </c>
      <c r="D20" s="20" t="s">
        <v>208</v>
      </c>
      <c r="E20" s="20">
        <v>20170621</v>
      </c>
      <c r="F20" s="20" t="s">
        <v>209</v>
      </c>
      <c r="G20" s="20"/>
    </row>
    <row r="21" spans="1:7" s="8" customFormat="1" ht="70.900000000000006" customHeight="1" x14ac:dyDescent="0.2">
      <c r="A21" s="13">
        <v>18</v>
      </c>
      <c r="B21" s="14"/>
      <c r="C21" s="15" t="s">
        <v>8</v>
      </c>
      <c r="D21" s="20" t="s">
        <v>210</v>
      </c>
      <c r="E21" s="20">
        <v>20170621</v>
      </c>
      <c r="F21" s="20" t="s">
        <v>117</v>
      </c>
      <c r="G21" s="20"/>
    </row>
    <row r="22" spans="1:7" s="8" customFormat="1" ht="45.95" customHeight="1" x14ac:dyDescent="0.2">
      <c r="A22" s="13">
        <v>19</v>
      </c>
      <c r="B22" s="14"/>
      <c r="C22" s="15" t="s">
        <v>8</v>
      </c>
      <c r="D22" s="20" t="s">
        <v>211</v>
      </c>
      <c r="E22" s="20">
        <v>20170621</v>
      </c>
      <c r="F22" s="20" t="s">
        <v>212</v>
      </c>
      <c r="G22" s="20"/>
    </row>
    <row r="23" spans="1:7" s="8" customFormat="1" ht="45.95" customHeight="1" x14ac:dyDescent="0.2">
      <c r="A23" s="13">
        <v>20</v>
      </c>
      <c r="B23" s="14"/>
      <c r="C23" s="15" t="s">
        <v>8</v>
      </c>
      <c r="D23" s="20" t="s">
        <v>213</v>
      </c>
      <c r="E23" s="20">
        <v>20170621</v>
      </c>
      <c r="F23" s="20" t="s">
        <v>214</v>
      </c>
      <c r="G23" s="20"/>
    </row>
    <row r="24" spans="1:7" s="8" customFormat="1" ht="45.95" customHeight="1" x14ac:dyDescent="0.2">
      <c r="A24" s="13">
        <v>21</v>
      </c>
      <c r="B24" s="14"/>
      <c r="C24" s="15" t="s">
        <v>8</v>
      </c>
      <c r="D24" s="20" t="s">
        <v>215</v>
      </c>
      <c r="E24" s="20">
        <v>20170621</v>
      </c>
      <c r="F24" s="20" t="s">
        <v>216</v>
      </c>
      <c r="G24" s="20"/>
    </row>
    <row r="25" spans="1:7" s="8" customFormat="1" ht="45.95" customHeight="1" x14ac:dyDescent="0.2">
      <c r="A25" s="13">
        <v>22</v>
      </c>
      <c r="B25" s="14"/>
      <c r="C25" s="15" t="s">
        <v>8</v>
      </c>
      <c r="D25" s="20" t="s">
        <v>217</v>
      </c>
      <c r="E25" s="20">
        <v>20190906</v>
      </c>
      <c r="F25" s="20" t="s">
        <v>119</v>
      </c>
      <c r="G25" s="20"/>
    </row>
    <row r="26" spans="1:7" s="8" customFormat="1" ht="45.95" customHeight="1" x14ac:dyDescent="0.2">
      <c r="A26" s="13">
        <v>23</v>
      </c>
      <c r="B26" s="14"/>
      <c r="C26" s="15" t="s">
        <v>8</v>
      </c>
      <c r="D26" s="20" t="s">
        <v>218</v>
      </c>
      <c r="E26" s="20">
        <v>20190906</v>
      </c>
      <c r="F26" s="20" t="s">
        <v>121</v>
      </c>
      <c r="G26" s="20"/>
    </row>
    <row r="27" spans="1:7" s="8" customFormat="1" ht="45.95" customHeight="1" x14ac:dyDescent="0.2">
      <c r="A27" s="13">
        <v>24</v>
      </c>
      <c r="B27" s="14"/>
      <c r="C27" s="15" t="s">
        <v>8</v>
      </c>
      <c r="D27" s="20" t="s">
        <v>219</v>
      </c>
      <c r="E27" s="20">
        <v>20190906</v>
      </c>
      <c r="F27" s="20" t="s">
        <v>20</v>
      </c>
      <c r="G27" s="20"/>
    </row>
    <row r="28" spans="1:7" s="8" customFormat="1" ht="45.95" customHeight="1" x14ac:dyDescent="0.2">
      <c r="A28" s="13">
        <v>25</v>
      </c>
      <c r="B28" s="14"/>
      <c r="C28" s="15" t="s">
        <v>8</v>
      </c>
      <c r="D28" s="20" t="s">
        <v>220</v>
      </c>
      <c r="E28" s="20">
        <v>20190906</v>
      </c>
      <c r="F28" s="20" t="s">
        <v>221</v>
      </c>
      <c r="G28" s="20"/>
    </row>
    <row r="29" spans="1:7" s="8" customFormat="1" ht="45.95" customHeight="1" x14ac:dyDescent="0.2">
      <c r="A29" s="13">
        <v>26</v>
      </c>
      <c r="B29" s="14"/>
      <c r="C29" s="15" t="s">
        <v>8</v>
      </c>
      <c r="D29" s="20" t="s">
        <v>222</v>
      </c>
      <c r="E29" s="20">
        <v>20190906</v>
      </c>
      <c r="F29" s="20" t="s">
        <v>223</v>
      </c>
      <c r="G29" s="20"/>
    </row>
    <row r="30" spans="1:7" s="8" customFormat="1" ht="47.25" x14ac:dyDescent="0.2">
      <c r="A30" s="13">
        <v>27</v>
      </c>
      <c r="B30" s="14"/>
      <c r="C30" s="15" t="s">
        <v>8</v>
      </c>
      <c r="D30" s="20" t="s">
        <v>224</v>
      </c>
      <c r="E30" s="20">
        <v>20190906</v>
      </c>
      <c r="F30" s="20" t="s">
        <v>225</v>
      </c>
      <c r="G30" s="20"/>
    </row>
    <row r="31" spans="1:7" s="8" customFormat="1" ht="57" x14ac:dyDescent="0.2">
      <c r="A31" s="13">
        <v>28</v>
      </c>
      <c r="B31" s="14"/>
      <c r="C31" s="15" t="s">
        <v>8</v>
      </c>
      <c r="D31" s="20" t="s">
        <v>226</v>
      </c>
      <c r="E31" s="20">
        <v>20190906</v>
      </c>
      <c r="F31" s="20" t="s">
        <v>227</v>
      </c>
      <c r="G31" s="20"/>
    </row>
    <row r="32" spans="1:7" s="8" customFormat="1" ht="45.95" customHeight="1" x14ac:dyDescent="0.2">
      <c r="A32" s="13">
        <v>29</v>
      </c>
      <c r="B32" s="14"/>
      <c r="C32" s="15" t="s">
        <v>8</v>
      </c>
      <c r="D32" s="20" t="s">
        <v>228</v>
      </c>
      <c r="E32" s="20">
        <v>20190906</v>
      </c>
      <c r="F32" s="20" t="s">
        <v>229</v>
      </c>
      <c r="G32" s="20"/>
    </row>
    <row r="33" spans="1:7" s="8" customFormat="1" ht="45.95" customHeight="1" x14ac:dyDescent="0.2">
      <c r="A33" s="13">
        <v>30</v>
      </c>
      <c r="B33" s="14"/>
      <c r="C33" s="15" t="s">
        <v>8</v>
      </c>
      <c r="D33" s="20" t="s">
        <v>230</v>
      </c>
      <c r="E33" s="20">
        <v>20190906</v>
      </c>
      <c r="F33" s="20" t="s">
        <v>231</v>
      </c>
      <c r="G33" s="20"/>
    </row>
    <row r="34" spans="1:7" s="8" customFormat="1" ht="45.95" customHeight="1" x14ac:dyDescent="0.2">
      <c r="A34" s="13">
        <v>31</v>
      </c>
      <c r="B34" s="14"/>
      <c r="C34" s="15" t="s">
        <v>8</v>
      </c>
      <c r="D34" s="20" t="s">
        <v>232</v>
      </c>
      <c r="E34" s="20">
        <v>20190906</v>
      </c>
      <c r="F34" s="20" t="s">
        <v>24</v>
      </c>
      <c r="G34" s="20"/>
    </row>
    <row r="35" spans="1:7" s="8" customFormat="1" ht="70.900000000000006" customHeight="1" x14ac:dyDescent="0.2">
      <c r="A35" s="13">
        <v>32</v>
      </c>
      <c r="B35" s="14"/>
      <c r="C35" s="15" t="s">
        <v>8</v>
      </c>
      <c r="D35" s="20" t="s">
        <v>233</v>
      </c>
      <c r="E35" s="20">
        <v>20190906</v>
      </c>
      <c r="F35" s="20" t="s">
        <v>234</v>
      </c>
      <c r="G35" s="20"/>
    </row>
    <row r="36" spans="1:7" s="8" customFormat="1" ht="45.95" customHeight="1" x14ac:dyDescent="0.2">
      <c r="A36" s="13">
        <v>33</v>
      </c>
      <c r="B36" s="14"/>
      <c r="C36" s="15" t="s">
        <v>8</v>
      </c>
      <c r="D36" s="20" t="s">
        <v>235</v>
      </c>
      <c r="E36" s="20">
        <v>20190906</v>
      </c>
      <c r="F36" s="20" t="s">
        <v>137</v>
      </c>
      <c r="G36" s="20"/>
    </row>
    <row r="37" spans="1:7" s="8" customFormat="1" ht="45.95" customHeight="1" x14ac:dyDescent="0.2">
      <c r="A37" s="13">
        <v>34</v>
      </c>
      <c r="B37" s="14"/>
      <c r="C37" s="15" t="s">
        <v>8</v>
      </c>
      <c r="D37" s="20" t="s">
        <v>236</v>
      </c>
      <c r="E37" s="20">
        <v>20190906</v>
      </c>
      <c r="F37" s="20" t="s">
        <v>237</v>
      </c>
      <c r="G37" s="20"/>
    </row>
    <row r="38" spans="1:7" s="8" customFormat="1" ht="45.95" customHeight="1" x14ac:dyDescent="0.2">
      <c r="A38" s="13">
        <v>35</v>
      </c>
      <c r="B38" s="14"/>
      <c r="C38" s="15" t="s">
        <v>8</v>
      </c>
      <c r="D38" s="20" t="s">
        <v>238</v>
      </c>
      <c r="E38" s="20">
        <v>20190906</v>
      </c>
      <c r="F38" s="20" t="s">
        <v>239</v>
      </c>
      <c r="G38" s="20"/>
    </row>
    <row r="39" spans="1:7" s="8" customFormat="1" ht="45.95" customHeight="1" x14ac:dyDescent="0.2">
      <c r="A39" s="13">
        <v>36</v>
      </c>
      <c r="B39" s="14"/>
      <c r="C39" s="15" t="s">
        <v>8</v>
      </c>
      <c r="D39" s="20" t="s">
        <v>240</v>
      </c>
      <c r="E39" s="20">
        <v>20190906</v>
      </c>
      <c r="F39" s="20" t="s">
        <v>241</v>
      </c>
      <c r="G39" s="20"/>
    </row>
    <row r="40" spans="1:7" s="8" customFormat="1" ht="45.95" customHeight="1" x14ac:dyDescent="0.2">
      <c r="A40" s="13">
        <v>37</v>
      </c>
      <c r="B40" s="14"/>
      <c r="C40" s="15" t="s">
        <v>8</v>
      </c>
      <c r="D40" s="20" t="s">
        <v>242</v>
      </c>
      <c r="E40" s="20">
        <v>20190906</v>
      </c>
      <c r="F40" s="20" t="s">
        <v>243</v>
      </c>
      <c r="G40" s="20"/>
    </row>
    <row r="41" spans="1:7" s="8" customFormat="1" ht="45.95" customHeight="1" x14ac:dyDescent="0.2">
      <c r="A41" s="13">
        <v>38</v>
      </c>
      <c r="B41" s="14"/>
      <c r="C41" s="15" t="s">
        <v>8</v>
      </c>
      <c r="D41" s="20" t="s">
        <v>244</v>
      </c>
      <c r="E41" s="20">
        <v>20190906</v>
      </c>
      <c r="F41" s="20" t="s">
        <v>245</v>
      </c>
      <c r="G41" s="20"/>
    </row>
    <row r="42" spans="1:7" s="8" customFormat="1" ht="45.95" customHeight="1" x14ac:dyDescent="0.2">
      <c r="A42" s="13">
        <v>39</v>
      </c>
      <c r="B42" s="14"/>
      <c r="C42" s="15" t="s">
        <v>8</v>
      </c>
      <c r="D42" s="20" t="s">
        <v>246</v>
      </c>
      <c r="E42" s="20">
        <v>20190906</v>
      </c>
      <c r="F42" s="20" t="s">
        <v>247</v>
      </c>
      <c r="G42" s="20"/>
    </row>
    <row r="43" spans="1:7" s="8" customFormat="1" ht="45.95" customHeight="1" x14ac:dyDescent="0.2">
      <c r="A43" s="13">
        <v>40</v>
      </c>
      <c r="B43" s="14"/>
      <c r="C43" s="15" t="s">
        <v>8</v>
      </c>
      <c r="D43" s="20" t="s">
        <v>248</v>
      </c>
      <c r="E43" s="20">
        <v>20190906</v>
      </c>
      <c r="F43" s="20" t="s">
        <v>249</v>
      </c>
      <c r="G43" s="20"/>
    </row>
    <row r="44" spans="1:7" s="8" customFormat="1" ht="47.25" x14ac:dyDescent="0.2">
      <c r="A44" s="13">
        <v>41</v>
      </c>
      <c r="B44" s="14"/>
      <c r="C44" s="15" t="s">
        <v>8</v>
      </c>
      <c r="D44" s="20" t="s">
        <v>250</v>
      </c>
      <c r="E44" s="20">
        <v>20190906</v>
      </c>
      <c r="F44" s="20" t="s">
        <v>42</v>
      </c>
      <c r="G44" s="20"/>
    </row>
    <row r="45" spans="1:7" s="8" customFormat="1" ht="47.25" x14ac:dyDescent="0.2">
      <c r="A45" s="13">
        <v>42</v>
      </c>
      <c r="B45" s="14"/>
      <c r="C45" s="15" t="s">
        <v>8</v>
      </c>
      <c r="D45" s="20" t="s">
        <v>251</v>
      </c>
      <c r="E45" s="20">
        <v>20190906</v>
      </c>
      <c r="F45" s="20" t="s">
        <v>252</v>
      </c>
      <c r="G45" s="20"/>
    </row>
    <row r="46" spans="1:7" s="8" customFormat="1" ht="45.95" customHeight="1" x14ac:dyDescent="0.2">
      <c r="A46" s="13">
        <v>43</v>
      </c>
      <c r="B46" s="14"/>
      <c r="C46" s="15" t="s">
        <v>8</v>
      </c>
      <c r="D46" s="20" t="s">
        <v>253</v>
      </c>
      <c r="E46" s="20">
        <v>20190906</v>
      </c>
      <c r="F46" s="20" t="s">
        <v>44</v>
      </c>
      <c r="G46" s="20"/>
    </row>
    <row r="47" spans="1:7" s="8" customFormat="1" ht="45.95" customHeight="1" x14ac:dyDescent="0.2">
      <c r="A47" s="13">
        <v>44</v>
      </c>
      <c r="B47" s="14"/>
      <c r="C47" s="15" t="s">
        <v>8</v>
      </c>
      <c r="D47" s="20" t="s">
        <v>246</v>
      </c>
      <c r="E47" s="20">
        <v>20190906</v>
      </c>
      <c r="F47" s="20" t="s">
        <v>254</v>
      </c>
      <c r="G47" s="20"/>
    </row>
    <row r="48" spans="1:7" s="8" customFormat="1" ht="45.95" customHeight="1" x14ac:dyDescent="0.2">
      <c r="A48" s="13">
        <v>45</v>
      </c>
      <c r="B48" s="14"/>
      <c r="C48" s="15" t="s">
        <v>8</v>
      </c>
      <c r="D48" s="20" t="s">
        <v>255</v>
      </c>
      <c r="E48" s="20">
        <v>20190906</v>
      </c>
      <c r="F48" s="20" t="s">
        <v>79</v>
      </c>
      <c r="G48" s="20"/>
    </row>
    <row r="49" spans="1:7" s="8" customFormat="1" ht="70.900000000000006" customHeight="1" x14ac:dyDescent="0.2">
      <c r="A49" s="13">
        <v>46</v>
      </c>
      <c r="B49" s="14"/>
      <c r="C49" s="15" t="s">
        <v>8</v>
      </c>
      <c r="D49" s="20" t="s">
        <v>250</v>
      </c>
      <c r="E49" s="20">
        <v>20190906</v>
      </c>
      <c r="F49" s="20" t="s">
        <v>256</v>
      </c>
      <c r="G49" s="20"/>
    </row>
    <row r="50" spans="1:7" s="8" customFormat="1" ht="45.95" customHeight="1" x14ac:dyDescent="0.2">
      <c r="A50" s="13">
        <v>47</v>
      </c>
      <c r="B50" s="14"/>
      <c r="C50" s="15" t="s">
        <v>8</v>
      </c>
      <c r="D50" s="20" t="s">
        <v>257</v>
      </c>
      <c r="E50" s="20">
        <v>20190906</v>
      </c>
      <c r="F50" s="20" t="s">
        <v>258</v>
      </c>
      <c r="G50" s="20"/>
    </row>
    <row r="51" spans="1:7" s="8" customFormat="1" ht="45.95" customHeight="1" x14ac:dyDescent="0.2">
      <c r="A51" s="13">
        <v>48</v>
      </c>
      <c r="B51" s="14"/>
      <c r="C51" s="15" t="s">
        <v>8</v>
      </c>
      <c r="D51" s="20" t="s">
        <v>259</v>
      </c>
      <c r="E51" s="20">
        <v>20190906</v>
      </c>
      <c r="F51" s="20" t="s">
        <v>46</v>
      </c>
      <c r="G51" s="20"/>
    </row>
    <row r="52" spans="1:7" s="8" customFormat="1" ht="45.95" customHeight="1" x14ac:dyDescent="0.2">
      <c r="A52" s="13">
        <v>49</v>
      </c>
      <c r="B52" s="14"/>
      <c r="C52" s="15" t="s">
        <v>8</v>
      </c>
      <c r="D52" s="20" t="s">
        <v>260</v>
      </c>
      <c r="E52" s="20">
        <v>20190906</v>
      </c>
      <c r="F52" s="20" t="s">
        <v>26</v>
      </c>
      <c r="G52" s="20"/>
    </row>
    <row r="53" spans="1:7" s="8" customFormat="1" ht="45.95" customHeight="1" x14ac:dyDescent="0.2">
      <c r="A53" s="13">
        <v>50</v>
      </c>
      <c r="B53" s="14"/>
      <c r="C53" s="15" t="s">
        <v>8</v>
      </c>
      <c r="D53" s="20" t="s">
        <v>261</v>
      </c>
      <c r="E53" s="20">
        <v>20190906</v>
      </c>
      <c r="F53" s="20" t="s">
        <v>262</v>
      </c>
      <c r="G53" s="20"/>
    </row>
    <row r="54" spans="1:7" s="8" customFormat="1" ht="45.95" customHeight="1" x14ac:dyDescent="0.2">
      <c r="A54" s="13">
        <v>51</v>
      </c>
      <c r="B54" s="14"/>
      <c r="C54" s="15" t="s">
        <v>8</v>
      </c>
      <c r="D54" s="20" t="s">
        <v>263</v>
      </c>
      <c r="E54" s="20">
        <v>20190906</v>
      </c>
      <c r="F54" s="20" t="s">
        <v>264</v>
      </c>
      <c r="G54" s="20"/>
    </row>
    <row r="55" spans="1:7" s="8" customFormat="1" ht="45.95" customHeight="1" x14ac:dyDescent="0.2">
      <c r="A55" s="13">
        <v>52</v>
      </c>
      <c r="B55" s="14"/>
      <c r="C55" s="15" t="s">
        <v>8</v>
      </c>
      <c r="D55" s="20" t="s">
        <v>265</v>
      </c>
      <c r="E55" s="20">
        <v>20190923</v>
      </c>
      <c r="F55" s="20" t="s">
        <v>266</v>
      </c>
      <c r="G55" s="20"/>
    </row>
    <row r="56" spans="1:7" s="8" customFormat="1" ht="45.95" customHeight="1" x14ac:dyDescent="0.2">
      <c r="A56" s="13">
        <v>53</v>
      </c>
      <c r="B56" s="14"/>
      <c r="C56" s="15" t="s">
        <v>8</v>
      </c>
      <c r="D56" s="20" t="s">
        <v>267</v>
      </c>
      <c r="E56" s="20">
        <v>20190923</v>
      </c>
      <c r="F56" s="20" t="s">
        <v>268</v>
      </c>
      <c r="G56" s="20"/>
    </row>
    <row r="57" spans="1:7" s="8" customFormat="1" ht="45.95" customHeight="1" x14ac:dyDescent="0.2">
      <c r="A57" s="13">
        <v>54</v>
      </c>
      <c r="B57" s="14"/>
      <c r="C57" s="15" t="s">
        <v>8</v>
      </c>
      <c r="D57" s="20" t="s">
        <v>269</v>
      </c>
      <c r="E57" s="20">
        <v>20190923</v>
      </c>
      <c r="F57" s="20" t="s">
        <v>138</v>
      </c>
      <c r="G57" s="20"/>
    </row>
    <row r="58" spans="1:7" s="8" customFormat="1" ht="47.25" x14ac:dyDescent="0.2">
      <c r="A58" s="13">
        <v>55</v>
      </c>
      <c r="B58" s="14"/>
      <c r="C58" s="15" t="s">
        <v>8</v>
      </c>
      <c r="D58" s="20" t="s">
        <v>270</v>
      </c>
      <c r="E58" s="20">
        <v>20190923</v>
      </c>
      <c r="F58" s="20" t="s">
        <v>271</v>
      </c>
      <c r="G58" s="20"/>
    </row>
  </sheetData>
  <mergeCells count="3">
    <mergeCell ref="A1:G1"/>
    <mergeCell ref="A2:G2"/>
    <mergeCell ref="J2:J13"/>
  </mergeCells>
  <phoneticPr fontId="2" type="noConversion"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CD3AA-9B9C-470B-A17B-864399BF1D05}">
  <dimension ref="A1:J39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2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档号：-Y-0017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19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20" t="s">
        <v>272</v>
      </c>
      <c r="E4" s="20">
        <v>20200831</v>
      </c>
      <c r="F4" s="20" t="s">
        <v>10</v>
      </c>
      <c r="G4" s="20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20" t="s">
        <v>273</v>
      </c>
      <c r="E5" s="20" t="s">
        <v>274</v>
      </c>
      <c r="F5" s="20" t="s">
        <v>12</v>
      </c>
      <c r="G5" s="20"/>
      <c r="H5" s="58" t="s">
        <v>616</v>
      </c>
      <c r="I5" s="59">
        <v>17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20" t="s">
        <v>275</v>
      </c>
      <c r="E6" s="20" t="s">
        <v>276</v>
      </c>
      <c r="F6" s="20" t="s">
        <v>277</v>
      </c>
      <c r="G6" s="20"/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>
        <v>4</v>
      </c>
      <c r="B7" s="14"/>
      <c r="C7" s="15" t="s">
        <v>8</v>
      </c>
      <c r="D7" s="20" t="s">
        <v>278</v>
      </c>
      <c r="E7" s="20">
        <v>20190627</v>
      </c>
      <c r="F7" s="20" t="s">
        <v>84</v>
      </c>
      <c r="G7" s="20"/>
      <c r="H7" s="58" t="s">
        <v>618</v>
      </c>
      <c r="I7" s="59">
        <f>MID(VLOOKUP(MAX(A:A),A:G,6,FALSE),IFERROR(FIND("-",VLOOKUP(MAX(A:A),A:G,6,FALSE))+1,1),1000)-I8-I9</f>
        <v>130</v>
      </c>
      <c r="J7" s="55"/>
    </row>
    <row r="8" spans="1:10" s="8" customFormat="1" ht="45.95" customHeight="1" x14ac:dyDescent="0.2">
      <c r="A8" s="13">
        <v>5</v>
      </c>
      <c r="B8" s="14"/>
      <c r="C8" s="15" t="s">
        <v>8</v>
      </c>
      <c r="D8" s="20" t="s">
        <v>279</v>
      </c>
      <c r="E8" s="20">
        <v>20191009</v>
      </c>
      <c r="F8" s="20" t="s">
        <v>280</v>
      </c>
      <c r="G8" s="20"/>
      <c r="H8" s="52" t="s">
        <v>619</v>
      </c>
      <c r="I8" s="60"/>
      <c r="J8" s="55"/>
    </row>
    <row r="9" spans="1:10" s="8" customFormat="1" ht="45.95" customHeight="1" x14ac:dyDescent="0.2">
      <c r="A9" s="13">
        <v>6</v>
      </c>
      <c r="B9" s="14"/>
      <c r="C9" s="15" t="s">
        <v>8</v>
      </c>
      <c r="D9" s="20" t="s">
        <v>281</v>
      </c>
      <c r="E9" s="20" t="s">
        <v>282</v>
      </c>
      <c r="F9" s="20" t="s">
        <v>283</v>
      </c>
      <c r="G9" s="20"/>
      <c r="H9" s="52" t="s">
        <v>620</v>
      </c>
      <c r="I9" s="60"/>
      <c r="J9" s="55"/>
    </row>
    <row r="10" spans="1:10" s="8" customFormat="1" ht="45.95" customHeight="1" x14ac:dyDescent="0.2">
      <c r="A10" s="13"/>
      <c r="B10" s="14"/>
      <c r="C10" s="15"/>
      <c r="D10" s="20"/>
      <c r="E10" s="20"/>
      <c r="F10" s="20"/>
      <c r="G10" s="20"/>
      <c r="H10" s="52" t="s">
        <v>621</v>
      </c>
      <c r="I10" s="60"/>
      <c r="J10" s="55"/>
    </row>
    <row r="11" spans="1:10" s="8" customFormat="1" ht="45.95" customHeight="1" x14ac:dyDescent="0.2">
      <c r="A11" s="13"/>
      <c r="B11" s="14"/>
      <c r="C11" s="15"/>
      <c r="D11" s="20"/>
      <c r="E11" s="20"/>
      <c r="F11" s="20"/>
      <c r="G11" s="20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/>
      <c r="B12" s="14"/>
      <c r="C12" s="15"/>
      <c r="D12" s="20"/>
      <c r="E12" s="20"/>
      <c r="F12" s="20"/>
      <c r="G12" s="20"/>
      <c r="H12" s="56" t="s">
        <v>623</v>
      </c>
      <c r="I12" s="61" t="s">
        <v>642</v>
      </c>
      <c r="J12" s="55"/>
    </row>
    <row r="13" spans="1:10" s="8" customFormat="1" ht="45.95" customHeight="1" x14ac:dyDescent="0.2">
      <c r="A13" s="13"/>
      <c r="B13" s="14"/>
      <c r="C13" s="15"/>
      <c r="D13" s="20"/>
      <c r="E13" s="20"/>
      <c r="F13" s="20"/>
      <c r="G13" s="20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/>
      <c r="B14" s="14"/>
      <c r="C14" s="15"/>
      <c r="D14" s="20"/>
      <c r="E14" s="20"/>
      <c r="F14" s="20"/>
      <c r="G14" s="20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/>
      <c r="B15" s="14"/>
      <c r="C15" s="15"/>
      <c r="D15" s="20"/>
      <c r="E15" s="20"/>
      <c r="F15" s="20"/>
      <c r="G15" s="20"/>
      <c r="H15" s="52" t="s">
        <v>627</v>
      </c>
      <c r="I15" s="60">
        <v>17</v>
      </c>
      <c r="J15" s="64" t="s" ph="1">
        <v>628</v>
      </c>
    </row>
    <row r="16" spans="1:10" s="8" customFormat="1" ht="15.75" x14ac:dyDescent="0.2">
      <c r="A16" s="13"/>
      <c r="B16" s="14"/>
      <c r="C16" s="15"/>
      <c r="D16" s="20"/>
      <c r="E16" s="20"/>
      <c r="F16" s="20"/>
      <c r="G16" s="20"/>
    </row>
    <row r="17" spans="1:7" s="8" customFormat="1" ht="15.75" x14ac:dyDescent="0.2">
      <c r="A17" s="13"/>
      <c r="B17" s="14"/>
      <c r="C17" s="15"/>
      <c r="D17" s="20"/>
      <c r="E17" s="20"/>
      <c r="F17" s="20"/>
      <c r="G17" s="20"/>
    </row>
    <row r="18" spans="1:7" s="8" customFormat="1" x14ac:dyDescent="0.2">
      <c r="A18" s="1"/>
      <c r="B18" s="1"/>
      <c r="C18" s="1"/>
      <c r="D18" s="9"/>
      <c r="E18" s="2"/>
      <c r="F18" s="21"/>
      <c r="G18" s="1"/>
    </row>
    <row r="19" spans="1:7" s="8" customFormat="1" x14ac:dyDescent="0.2">
      <c r="A19" s="1"/>
      <c r="B19" s="1"/>
      <c r="C19" s="1"/>
      <c r="D19" s="9"/>
      <c r="E19" s="2"/>
      <c r="F19" s="21"/>
      <c r="G19" s="1"/>
    </row>
    <row r="20" spans="1:7" s="8" customFormat="1" x14ac:dyDescent="0.2">
      <c r="A20" s="1"/>
      <c r="B20" s="1"/>
      <c r="C20" s="1"/>
      <c r="D20" s="9"/>
      <c r="E20" s="2"/>
      <c r="F20" s="21"/>
      <c r="G20" s="1"/>
    </row>
    <row r="21" spans="1:7" s="8" customFormat="1" x14ac:dyDescent="0.2">
      <c r="A21" s="1"/>
      <c r="B21" s="1"/>
      <c r="C21" s="1"/>
      <c r="D21" s="9"/>
      <c r="E21" s="2"/>
      <c r="F21" s="21"/>
      <c r="G21" s="1"/>
    </row>
    <row r="22" spans="1:7" s="8" customFormat="1" x14ac:dyDescent="0.2">
      <c r="A22" s="1"/>
      <c r="B22" s="1"/>
      <c r="C22" s="1"/>
      <c r="D22" s="9"/>
      <c r="E22" s="2"/>
      <c r="F22" s="21"/>
      <c r="G22" s="1"/>
    </row>
    <row r="23" spans="1:7" s="8" customFormat="1" x14ac:dyDescent="0.2">
      <c r="A23" s="1"/>
      <c r="B23" s="1"/>
      <c r="C23" s="1"/>
      <c r="D23" s="9"/>
      <c r="E23" s="2"/>
      <c r="F23" s="21"/>
      <c r="G23" s="1"/>
    </row>
    <row r="24" spans="1:7" s="8" customFormat="1" x14ac:dyDescent="0.2">
      <c r="A24" s="1"/>
      <c r="B24" s="1"/>
      <c r="C24" s="1"/>
      <c r="D24" s="9"/>
      <c r="E24" s="2"/>
      <c r="F24" s="21"/>
      <c r="G24" s="1"/>
    </row>
    <row r="25" spans="1:7" s="8" customFormat="1" x14ac:dyDescent="0.2">
      <c r="A25" s="1"/>
      <c r="B25" s="1"/>
      <c r="C25" s="1"/>
      <c r="D25" s="9"/>
      <c r="E25" s="2"/>
      <c r="F25" s="21"/>
      <c r="G25" s="1"/>
    </row>
    <row r="26" spans="1:7" s="8" customFormat="1" x14ac:dyDescent="0.2">
      <c r="A26" s="1"/>
      <c r="B26" s="1"/>
      <c r="C26" s="1"/>
      <c r="D26" s="9"/>
      <c r="E26" s="2"/>
      <c r="F26" s="21"/>
      <c r="G26" s="1"/>
    </row>
    <row r="27" spans="1:7" s="8" customFormat="1" x14ac:dyDescent="0.2">
      <c r="A27" s="1"/>
      <c r="B27" s="1"/>
      <c r="C27" s="1"/>
      <c r="D27" s="9"/>
      <c r="E27" s="2"/>
      <c r="F27" s="21"/>
      <c r="G27" s="1"/>
    </row>
    <row r="28" spans="1:7" s="8" customFormat="1" x14ac:dyDescent="0.2">
      <c r="A28" s="1"/>
      <c r="B28" s="1"/>
      <c r="C28" s="1"/>
      <c r="D28" s="9"/>
      <c r="E28" s="2"/>
      <c r="F28" s="21"/>
      <c r="G28" s="1"/>
    </row>
    <row r="29" spans="1:7" s="8" customFormat="1" x14ac:dyDescent="0.2">
      <c r="A29" s="1"/>
      <c r="B29" s="1"/>
      <c r="C29" s="1"/>
      <c r="D29" s="9"/>
      <c r="E29" s="2"/>
      <c r="F29" s="21"/>
      <c r="G29" s="1"/>
    </row>
    <row r="30" spans="1:7" s="8" customFormat="1" x14ac:dyDescent="0.2">
      <c r="A30" s="1"/>
      <c r="B30" s="1"/>
      <c r="C30" s="1"/>
      <c r="D30" s="9"/>
      <c r="E30" s="2"/>
      <c r="F30" s="21"/>
      <c r="G30" s="1"/>
    </row>
    <row r="31" spans="1:7" s="8" customFormat="1" x14ac:dyDescent="0.2">
      <c r="A31" s="1"/>
      <c r="B31" s="1"/>
      <c r="C31" s="1"/>
      <c r="D31" s="9"/>
      <c r="E31" s="2"/>
      <c r="F31" s="21"/>
      <c r="G31" s="1"/>
    </row>
    <row r="32" spans="1:7" s="8" customFormat="1" x14ac:dyDescent="0.2">
      <c r="A32" s="1"/>
      <c r="B32" s="1"/>
      <c r="C32" s="1"/>
      <c r="D32" s="9"/>
      <c r="E32" s="2"/>
      <c r="F32" s="21"/>
      <c r="G32" s="1"/>
    </row>
    <row r="33" spans="1:7" s="8" customFormat="1" x14ac:dyDescent="0.2">
      <c r="A33" s="1"/>
      <c r="B33" s="1"/>
      <c r="C33" s="1"/>
      <c r="D33" s="9"/>
      <c r="E33" s="2"/>
      <c r="F33" s="21"/>
      <c r="G33" s="1"/>
    </row>
    <row r="34" spans="1:7" s="8" customFormat="1" x14ac:dyDescent="0.2">
      <c r="A34" s="1"/>
      <c r="B34" s="1"/>
      <c r="C34" s="1"/>
      <c r="D34" s="9"/>
      <c r="E34" s="2"/>
      <c r="F34" s="21"/>
      <c r="G34" s="1"/>
    </row>
    <row r="35" spans="1:7" s="8" customFormat="1" x14ac:dyDescent="0.2">
      <c r="A35" s="1"/>
      <c r="B35" s="1"/>
      <c r="C35" s="1"/>
      <c r="D35" s="9"/>
      <c r="E35" s="2"/>
      <c r="F35" s="21"/>
      <c r="G35" s="1"/>
    </row>
    <row r="36" spans="1:7" s="8" customFormat="1" x14ac:dyDescent="0.2">
      <c r="A36" s="1"/>
      <c r="B36" s="1"/>
      <c r="C36" s="1"/>
      <c r="D36" s="9"/>
      <c r="E36" s="2"/>
      <c r="F36" s="21"/>
      <c r="G36" s="1"/>
    </row>
    <row r="37" spans="1:7" s="8" customFormat="1" x14ac:dyDescent="0.2">
      <c r="A37" s="1"/>
      <c r="B37" s="1"/>
      <c r="C37" s="1"/>
      <c r="D37" s="9"/>
      <c r="E37" s="2"/>
      <c r="F37" s="21"/>
      <c r="G37" s="1"/>
    </row>
    <row r="38" spans="1:7" s="8" customFormat="1" x14ac:dyDescent="0.2">
      <c r="A38" s="1"/>
      <c r="B38" s="1"/>
      <c r="C38" s="1"/>
      <c r="D38" s="9"/>
      <c r="E38" s="2"/>
      <c r="F38" s="21"/>
      <c r="G38" s="1"/>
    </row>
    <row r="39" spans="1:7" s="8" customFormat="1" x14ac:dyDescent="0.2">
      <c r="A39" s="1"/>
      <c r="B39" s="1"/>
      <c r="C39" s="1"/>
      <c r="D39" s="9"/>
      <c r="E39" s="2"/>
      <c r="F39" s="21"/>
      <c r="G39" s="1"/>
    </row>
  </sheetData>
  <mergeCells count="3">
    <mergeCell ref="A1:G1"/>
    <mergeCell ref="A2:G2"/>
    <mergeCell ref="J2:J13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096BA-6DD8-49CD-A21A-D823CB92F7C6}">
  <dimension ref="A1:J39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2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档号：-Y-0018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19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20" t="s">
        <v>284</v>
      </c>
      <c r="E4" s="20" t="s">
        <v>285</v>
      </c>
      <c r="F4" s="20" t="s">
        <v>10</v>
      </c>
      <c r="G4" s="20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20" t="s">
        <v>286</v>
      </c>
      <c r="E5" s="20">
        <v>20190614</v>
      </c>
      <c r="F5" s="20" t="s">
        <v>287</v>
      </c>
      <c r="G5" s="20"/>
      <c r="H5" s="58" t="s">
        <v>616</v>
      </c>
      <c r="I5" s="59">
        <v>18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20" t="s">
        <v>288</v>
      </c>
      <c r="E6" s="20" t="s">
        <v>289</v>
      </c>
      <c r="F6" s="20" t="s">
        <v>290</v>
      </c>
      <c r="G6" s="20"/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/>
      <c r="B7" s="14"/>
      <c r="C7" s="15"/>
      <c r="D7" s="20"/>
      <c r="E7" s="20"/>
      <c r="F7" s="20"/>
      <c r="G7" s="20"/>
      <c r="H7" s="58" t="s">
        <v>618</v>
      </c>
      <c r="I7" s="59">
        <f>MID(VLOOKUP(MAX(A:A),A:G,6,FALSE),IFERROR(FIND("-",VLOOKUP(MAX(A:A),A:G,6,FALSE))+1,1),1000)-I8-I9</f>
        <v>128</v>
      </c>
      <c r="J7" s="55"/>
    </row>
    <row r="8" spans="1:10" s="8" customFormat="1" ht="45.95" customHeight="1" x14ac:dyDescent="0.2">
      <c r="A8" s="13"/>
      <c r="B8" s="14"/>
      <c r="C8" s="15"/>
      <c r="D8" s="20"/>
      <c r="E8" s="20"/>
      <c r="F8" s="20"/>
      <c r="G8" s="20"/>
      <c r="H8" s="52" t="s">
        <v>619</v>
      </c>
      <c r="I8" s="60"/>
      <c r="J8" s="55"/>
    </row>
    <row r="9" spans="1:10" s="8" customFormat="1" ht="45.95" customHeight="1" x14ac:dyDescent="0.2">
      <c r="A9" s="13"/>
      <c r="B9" s="14"/>
      <c r="C9" s="15"/>
      <c r="D9" s="20"/>
      <c r="E9" s="20"/>
      <c r="F9" s="20"/>
      <c r="G9" s="20"/>
      <c r="H9" s="52" t="s">
        <v>620</v>
      </c>
      <c r="I9" s="60"/>
      <c r="J9" s="55"/>
    </row>
    <row r="10" spans="1:10" s="8" customFormat="1" ht="45.95" customHeight="1" x14ac:dyDescent="0.2">
      <c r="A10" s="13"/>
      <c r="B10" s="14"/>
      <c r="C10" s="15"/>
      <c r="D10" s="20"/>
      <c r="E10" s="20"/>
      <c r="F10" s="20"/>
      <c r="G10" s="20"/>
      <c r="H10" s="52" t="s">
        <v>621</v>
      </c>
      <c r="I10" s="60"/>
      <c r="J10" s="55"/>
    </row>
    <row r="11" spans="1:10" s="8" customFormat="1" ht="45.95" customHeight="1" x14ac:dyDescent="0.2">
      <c r="A11" s="13"/>
      <c r="B11" s="14"/>
      <c r="C11" s="15"/>
      <c r="D11" s="20"/>
      <c r="E11" s="20"/>
      <c r="F11" s="20"/>
      <c r="G11" s="20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/>
      <c r="B12" s="14"/>
      <c r="C12" s="15"/>
      <c r="D12" s="20"/>
      <c r="E12" s="20"/>
      <c r="F12" s="20"/>
      <c r="G12" s="20"/>
      <c r="H12" s="56" t="s">
        <v>623</v>
      </c>
      <c r="I12" s="61" t="s">
        <v>643</v>
      </c>
      <c r="J12" s="55"/>
    </row>
    <row r="13" spans="1:10" s="8" customFormat="1" ht="45.95" customHeight="1" x14ac:dyDescent="0.2">
      <c r="A13" s="13"/>
      <c r="B13" s="14"/>
      <c r="C13" s="15"/>
      <c r="D13" s="20"/>
      <c r="E13" s="20"/>
      <c r="F13" s="20"/>
      <c r="G13" s="20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/>
      <c r="B14" s="14"/>
      <c r="C14" s="15"/>
      <c r="D14" s="20"/>
      <c r="E14" s="20"/>
      <c r="F14" s="20"/>
      <c r="G14" s="20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/>
      <c r="B15" s="14"/>
      <c r="C15" s="15"/>
      <c r="D15" s="20"/>
      <c r="E15" s="20"/>
      <c r="F15" s="20"/>
      <c r="G15" s="20"/>
      <c r="H15" s="52" t="s">
        <v>627</v>
      </c>
      <c r="I15" s="60">
        <v>18</v>
      </c>
      <c r="J15" s="64" t="s" ph="1">
        <v>628</v>
      </c>
    </row>
    <row r="16" spans="1:10" s="8" customFormat="1" ht="15.75" x14ac:dyDescent="0.2">
      <c r="A16" s="13"/>
      <c r="B16" s="14"/>
      <c r="C16" s="15"/>
      <c r="D16" s="20"/>
      <c r="E16" s="20"/>
      <c r="F16" s="20"/>
      <c r="G16" s="20"/>
    </row>
    <row r="17" spans="1:7" s="8" customFormat="1" ht="31.15" customHeight="1" x14ac:dyDescent="0.2">
      <c r="A17" s="13"/>
      <c r="B17" s="14"/>
      <c r="C17" s="15"/>
      <c r="D17" s="20"/>
      <c r="E17" s="20"/>
      <c r="F17" s="20"/>
      <c r="G17" s="20"/>
    </row>
    <row r="18" spans="1:7" s="8" customFormat="1" x14ac:dyDescent="0.2">
      <c r="A18" s="1"/>
      <c r="B18" s="1"/>
      <c r="C18" s="1"/>
      <c r="D18" s="9"/>
      <c r="E18" s="2"/>
      <c r="F18" s="21"/>
      <c r="G18" s="1"/>
    </row>
    <row r="19" spans="1:7" s="8" customFormat="1" x14ac:dyDescent="0.2">
      <c r="A19" s="1"/>
      <c r="B19" s="1"/>
      <c r="C19" s="1"/>
      <c r="D19" s="9"/>
      <c r="E19" s="2"/>
      <c r="F19" s="21"/>
      <c r="G19" s="1"/>
    </row>
    <row r="20" spans="1:7" s="8" customFormat="1" x14ac:dyDescent="0.2">
      <c r="A20" s="1"/>
      <c r="B20" s="1"/>
      <c r="C20" s="1"/>
      <c r="D20" s="9"/>
      <c r="E20" s="2"/>
      <c r="F20" s="21"/>
      <c r="G20" s="1"/>
    </row>
    <row r="21" spans="1:7" s="8" customFormat="1" x14ac:dyDescent="0.2">
      <c r="A21" s="1"/>
      <c r="B21" s="1"/>
      <c r="C21" s="1"/>
      <c r="D21" s="9"/>
      <c r="E21" s="2"/>
      <c r="F21" s="21"/>
      <c r="G21" s="1"/>
    </row>
    <row r="22" spans="1:7" s="8" customFormat="1" x14ac:dyDescent="0.2">
      <c r="A22" s="1"/>
      <c r="B22" s="1"/>
      <c r="C22" s="1"/>
      <c r="D22" s="9"/>
      <c r="E22" s="2"/>
      <c r="F22" s="21"/>
      <c r="G22" s="1"/>
    </row>
    <row r="23" spans="1:7" s="8" customFormat="1" x14ac:dyDescent="0.2">
      <c r="A23" s="1"/>
      <c r="B23" s="1"/>
      <c r="C23" s="1"/>
      <c r="D23" s="9"/>
      <c r="E23" s="2"/>
      <c r="F23" s="21"/>
      <c r="G23" s="1"/>
    </row>
    <row r="24" spans="1:7" s="8" customFormat="1" x14ac:dyDescent="0.2">
      <c r="A24" s="1"/>
      <c r="B24" s="1"/>
      <c r="C24" s="1"/>
      <c r="D24" s="9"/>
      <c r="E24" s="2"/>
      <c r="F24" s="21"/>
      <c r="G24" s="1"/>
    </row>
    <row r="25" spans="1:7" s="8" customFormat="1" x14ac:dyDescent="0.2">
      <c r="A25" s="1"/>
      <c r="B25" s="1"/>
      <c r="C25" s="1"/>
      <c r="D25" s="9"/>
      <c r="E25" s="2"/>
      <c r="F25" s="21"/>
      <c r="G25" s="1"/>
    </row>
    <row r="26" spans="1:7" s="8" customFormat="1" x14ac:dyDescent="0.2">
      <c r="A26" s="1"/>
      <c r="B26" s="1"/>
      <c r="C26" s="1"/>
      <c r="D26" s="9"/>
      <c r="E26" s="2"/>
      <c r="F26" s="21"/>
      <c r="G26" s="1"/>
    </row>
    <row r="27" spans="1:7" s="8" customFormat="1" x14ac:dyDescent="0.2">
      <c r="A27" s="1"/>
      <c r="B27" s="1"/>
      <c r="C27" s="1"/>
      <c r="D27" s="9"/>
      <c r="E27" s="2"/>
      <c r="F27" s="21"/>
      <c r="G27" s="1"/>
    </row>
    <row r="28" spans="1:7" s="8" customFormat="1" x14ac:dyDescent="0.2">
      <c r="A28" s="1"/>
      <c r="B28" s="1"/>
      <c r="C28" s="1"/>
      <c r="D28" s="9"/>
      <c r="E28" s="2"/>
      <c r="F28" s="21"/>
      <c r="G28" s="1"/>
    </row>
    <row r="29" spans="1:7" s="8" customFormat="1" x14ac:dyDescent="0.2">
      <c r="A29" s="1"/>
      <c r="B29" s="1"/>
      <c r="C29" s="1"/>
      <c r="D29" s="9"/>
      <c r="E29" s="2"/>
      <c r="F29" s="21"/>
      <c r="G29" s="1"/>
    </row>
    <row r="30" spans="1:7" s="8" customFormat="1" x14ac:dyDescent="0.2">
      <c r="A30" s="1"/>
      <c r="B30" s="1"/>
      <c r="C30" s="1"/>
      <c r="D30" s="9"/>
      <c r="E30" s="2"/>
      <c r="F30" s="21"/>
      <c r="G30" s="1"/>
    </row>
    <row r="31" spans="1:7" s="8" customFormat="1" x14ac:dyDescent="0.2">
      <c r="A31" s="1"/>
      <c r="B31" s="1"/>
      <c r="C31" s="1"/>
      <c r="D31" s="9"/>
      <c r="E31" s="2"/>
      <c r="F31" s="21"/>
      <c r="G31" s="1"/>
    </row>
    <row r="32" spans="1:7" s="8" customFormat="1" x14ac:dyDescent="0.2">
      <c r="A32" s="1"/>
      <c r="B32" s="1"/>
      <c r="C32" s="1"/>
      <c r="D32" s="9"/>
      <c r="E32" s="2"/>
      <c r="F32" s="21"/>
      <c r="G32" s="1"/>
    </row>
    <row r="33" spans="1:7" s="8" customFormat="1" x14ac:dyDescent="0.2">
      <c r="A33" s="1"/>
      <c r="B33" s="1"/>
      <c r="C33" s="1"/>
      <c r="D33" s="9"/>
      <c r="E33" s="2"/>
      <c r="F33" s="21"/>
      <c r="G33" s="1"/>
    </row>
    <row r="34" spans="1:7" s="8" customFormat="1" x14ac:dyDescent="0.2">
      <c r="A34" s="1"/>
      <c r="B34" s="1"/>
      <c r="C34" s="1"/>
      <c r="D34" s="9"/>
      <c r="E34" s="2"/>
      <c r="F34" s="21"/>
      <c r="G34" s="1"/>
    </row>
    <row r="35" spans="1:7" s="8" customFormat="1" x14ac:dyDescent="0.2">
      <c r="A35" s="1"/>
      <c r="B35" s="1"/>
      <c r="C35" s="1"/>
      <c r="D35" s="9"/>
      <c r="E35" s="2"/>
      <c r="F35" s="21"/>
      <c r="G35" s="1"/>
    </row>
    <row r="36" spans="1:7" s="8" customFormat="1" x14ac:dyDescent="0.2">
      <c r="A36" s="1"/>
      <c r="B36" s="1"/>
      <c r="C36" s="1"/>
      <c r="D36" s="9"/>
      <c r="E36" s="2"/>
      <c r="F36" s="21"/>
      <c r="G36" s="1"/>
    </row>
    <row r="37" spans="1:7" s="8" customFormat="1" x14ac:dyDescent="0.2">
      <c r="A37" s="1"/>
      <c r="B37" s="1"/>
      <c r="C37" s="1"/>
      <c r="D37" s="9"/>
      <c r="E37" s="2"/>
      <c r="F37" s="21"/>
      <c r="G37" s="1"/>
    </row>
    <row r="38" spans="1:7" s="8" customFormat="1" x14ac:dyDescent="0.2">
      <c r="A38" s="1"/>
      <c r="B38" s="1"/>
      <c r="C38" s="1"/>
      <c r="D38" s="9"/>
      <c r="E38" s="2"/>
      <c r="F38" s="21"/>
      <c r="G38" s="1"/>
    </row>
    <row r="39" spans="1:7" s="8" customFormat="1" x14ac:dyDescent="0.2">
      <c r="A39" s="1"/>
      <c r="B39" s="1"/>
      <c r="C39" s="1"/>
      <c r="D39" s="9"/>
      <c r="E39" s="2"/>
      <c r="F39" s="21"/>
      <c r="G39" s="1"/>
    </row>
  </sheetData>
  <mergeCells count="3">
    <mergeCell ref="A1:G1"/>
    <mergeCell ref="A2:G2"/>
    <mergeCell ref="J2:J13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3DA26-1EBD-4B62-9735-94B5E204FDE8}">
  <dimension ref="A1:J39"/>
  <sheetViews>
    <sheetView topLeftCell="A10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2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档号：-Y-0019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19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20" t="s">
        <v>291</v>
      </c>
      <c r="E4" s="20">
        <v>20190103</v>
      </c>
      <c r="F4" s="22" t="s">
        <v>10</v>
      </c>
      <c r="G4" s="20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20" t="s">
        <v>292</v>
      </c>
      <c r="E5" s="20">
        <v>20190620</v>
      </c>
      <c r="F5" s="22" t="s">
        <v>107</v>
      </c>
      <c r="G5" s="20"/>
      <c r="H5" s="58" t="s">
        <v>616</v>
      </c>
      <c r="I5" s="59">
        <v>19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20" t="s">
        <v>293</v>
      </c>
      <c r="E6" s="20">
        <v>20190620</v>
      </c>
      <c r="F6" s="22" t="s">
        <v>30</v>
      </c>
      <c r="G6" s="20"/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>
        <v>4</v>
      </c>
      <c r="B7" s="14"/>
      <c r="C7" s="15" t="s">
        <v>8</v>
      </c>
      <c r="D7" s="20" t="s">
        <v>294</v>
      </c>
      <c r="E7" s="20">
        <v>20160305</v>
      </c>
      <c r="F7" s="22" t="s">
        <v>32</v>
      </c>
      <c r="G7" s="20"/>
      <c r="H7" s="58" t="s">
        <v>618</v>
      </c>
      <c r="I7" s="59">
        <f>MID(VLOOKUP(MAX(A:A),A:G,6,FALSE),IFERROR(FIND("-",VLOOKUP(MAX(A:A),A:G,6,FALSE))+1,1),1000)-I8-I9</f>
        <v>379</v>
      </c>
      <c r="J7" s="55"/>
    </row>
    <row r="8" spans="1:10" s="8" customFormat="1" ht="45.95" customHeight="1" x14ac:dyDescent="0.2">
      <c r="A8" s="13">
        <v>5</v>
      </c>
      <c r="B8" s="14"/>
      <c r="C8" s="15" t="s">
        <v>8</v>
      </c>
      <c r="D8" s="20" t="s">
        <v>295</v>
      </c>
      <c r="E8" s="20">
        <v>20160305</v>
      </c>
      <c r="F8" s="22" t="s">
        <v>179</v>
      </c>
      <c r="G8" s="20"/>
      <c r="H8" s="52" t="s">
        <v>619</v>
      </c>
      <c r="I8" s="60"/>
      <c r="J8" s="55"/>
    </row>
    <row r="9" spans="1:10" s="8" customFormat="1" ht="45.95" customHeight="1" x14ac:dyDescent="0.2">
      <c r="A9" s="13">
        <v>6</v>
      </c>
      <c r="B9" s="14"/>
      <c r="C9" s="15" t="s">
        <v>8</v>
      </c>
      <c r="D9" s="20" t="s">
        <v>296</v>
      </c>
      <c r="E9" s="20">
        <v>20160305</v>
      </c>
      <c r="F9" s="22" t="s">
        <v>297</v>
      </c>
      <c r="G9" s="20"/>
      <c r="H9" s="52" t="s">
        <v>620</v>
      </c>
      <c r="I9" s="60"/>
      <c r="J9" s="55"/>
    </row>
    <row r="10" spans="1:10" s="8" customFormat="1" ht="45.95" customHeight="1" x14ac:dyDescent="0.2">
      <c r="A10" s="13">
        <v>7</v>
      </c>
      <c r="B10" s="14"/>
      <c r="C10" s="15" t="s">
        <v>8</v>
      </c>
      <c r="D10" s="20" t="s">
        <v>298</v>
      </c>
      <c r="E10" s="20">
        <v>20160305</v>
      </c>
      <c r="F10" s="22" t="s">
        <v>299</v>
      </c>
      <c r="G10" s="20"/>
      <c r="H10" s="52" t="s">
        <v>621</v>
      </c>
      <c r="I10" s="60"/>
      <c r="J10" s="55"/>
    </row>
    <row r="11" spans="1:10" s="8" customFormat="1" ht="45.95" customHeight="1" x14ac:dyDescent="0.2">
      <c r="A11" s="13">
        <v>8</v>
      </c>
      <c r="B11" s="14"/>
      <c r="C11" s="15" t="s">
        <v>8</v>
      </c>
      <c r="D11" s="20" t="s">
        <v>300</v>
      </c>
      <c r="E11" s="20">
        <v>20160305</v>
      </c>
      <c r="F11" s="22" t="s">
        <v>301</v>
      </c>
      <c r="G11" s="20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>
        <v>9</v>
      </c>
      <c r="B12" s="14"/>
      <c r="C12" s="15" t="s">
        <v>8</v>
      </c>
      <c r="D12" s="20" t="s">
        <v>302</v>
      </c>
      <c r="E12" s="20">
        <v>20160305</v>
      </c>
      <c r="F12" s="22" t="s">
        <v>303</v>
      </c>
      <c r="G12" s="20"/>
      <c r="H12" s="56" t="s">
        <v>623</v>
      </c>
      <c r="I12" s="61" t="s">
        <v>644</v>
      </c>
      <c r="J12" s="55"/>
    </row>
    <row r="13" spans="1:10" s="8" customFormat="1" ht="45.95" customHeight="1" x14ac:dyDescent="0.2">
      <c r="A13" s="13">
        <v>10</v>
      </c>
      <c r="B13" s="14"/>
      <c r="C13" s="15" t="s">
        <v>8</v>
      </c>
      <c r="D13" s="20" t="s">
        <v>304</v>
      </c>
      <c r="E13" s="20">
        <v>20160305</v>
      </c>
      <c r="F13" s="22" t="s">
        <v>305</v>
      </c>
      <c r="G13" s="20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>
        <v>11</v>
      </c>
      <c r="B14" s="14"/>
      <c r="C14" s="15" t="s">
        <v>8</v>
      </c>
      <c r="D14" s="20" t="s">
        <v>306</v>
      </c>
      <c r="E14" s="20">
        <v>20160305</v>
      </c>
      <c r="F14" s="22" t="s">
        <v>307</v>
      </c>
      <c r="G14" s="20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/>
      <c r="B15" s="14"/>
      <c r="C15" s="15"/>
      <c r="D15" s="20"/>
      <c r="E15" s="20"/>
      <c r="F15" s="22"/>
      <c r="G15" s="20"/>
      <c r="H15" s="52" t="s">
        <v>627</v>
      </c>
      <c r="I15" s="60">
        <v>19</v>
      </c>
      <c r="J15" s="64" t="s" ph="1">
        <v>628</v>
      </c>
    </row>
    <row r="16" spans="1:10" s="8" customFormat="1" ht="15.75" x14ac:dyDescent="0.2">
      <c r="A16" s="13"/>
      <c r="B16" s="14"/>
      <c r="C16" s="15"/>
      <c r="D16" s="20"/>
      <c r="E16" s="20"/>
      <c r="F16" s="22"/>
      <c r="G16" s="20"/>
    </row>
    <row r="17" spans="1:7" s="8" customFormat="1" ht="15.75" x14ac:dyDescent="0.2">
      <c r="A17" s="13"/>
      <c r="B17" s="14"/>
      <c r="C17" s="15"/>
      <c r="D17" s="20"/>
      <c r="E17" s="20"/>
      <c r="F17" s="22"/>
      <c r="G17" s="20"/>
    </row>
    <row r="18" spans="1:7" s="8" customFormat="1" x14ac:dyDescent="0.2">
      <c r="A18" s="1"/>
      <c r="B18" s="1"/>
      <c r="C18" s="1"/>
      <c r="D18" s="9"/>
      <c r="E18" s="2"/>
      <c r="F18" s="21"/>
      <c r="G18" s="1"/>
    </row>
    <row r="19" spans="1:7" s="8" customFormat="1" x14ac:dyDescent="0.2">
      <c r="A19" s="1"/>
      <c r="B19" s="1"/>
      <c r="C19" s="1"/>
      <c r="D19" s="9"/>
      <c r="E19" s="2"/>
      <c r="F19" s="21"/>
      <c r="G19" s="1"/>
    </row>
    <row r="20" spans="1:7" s="8" customFormat="1" x14ac:dyDescent="0.2">
      <c r="A20" s="1"/>
      <c r="B20" s="1"/>
      <c r="C20" s="1"/>
      <c r="D20" s="9"/>
      <c r="E20" s="2"/>
      <c r="F20" s="21"/>
      <c r="G20" s="1"/>
    </row>
    <row r="21" spans="1:7" s="8" customFormat="1" x14ac:dyDescent="0.2">
      <c r="A21" s="1"/>
      <c r="B21" s="1"/>
      <c r="C21" s="1"/>
      <c r="D21" s="9"/>
      <c r="E21" s="2"/>
      <c r="F21" s="21"/>
      <c r="G21" s="1"/>
    </row>
    <row r="22" spans="1:7" s="8" customFormat="1" x14ac:dyDescent="0.2">
      <c r="A22" s="1"/>
      <c r="B22" s="1"/>
      <c r="C22" s="1"/>
      <c r="D22" s="9"/>
      <c r="E22" s="2"/>
      <c r="F22" s="21"/>
      <c r="G22" s="1"/>
    </row>
    <row r="23" spans="1:7" s="8" customFormat="1" x14ac:dyDescent="0.2">
      <c r="A23" s="1"/>
      <c r="B23" s="1"/>
      <c r="C23" s="1"/>
      <c r="D23" s="9"/>
      <c r="E23" s="2"/>
      <c r="F23" s="21"/>
      <c r="G23" s="1"/>
    </row>
    <row r="24" spans="1:7" s="8" customFormat="1" x14ac:dyDescent="0.2">
      <c r="A24" s="1"/>
      <c r="B24" s="1"/>
      <c r="C24" s="1"/>
      <c r="D24" s="9"/>
      <c r="E24" s="2"/>
      <c r="F24" s="21"/>
      <c r="G24" s="1"/>
    </row>
    <row r="25" spans="1:7" s="8" customFormat="1" x14ac:dyDescent="0.2">
      <c r="A25" s="1"/>
      <c r="B25" s="1"/>
      <c r="C25" s="1"/>
      <c r="D25" s="9"/>
      <c r="E25" s="2"/>
      <c r="F25" s="21"/>
      <c r="G25" s="1"/>
    </row>
    <row r="26" spans="1:7" s="8" customFormat="1" x14ac:dyDescent="0.2">
      <c r="A26" s="1"/>
      <c r="B26" s="1"/>
      <c r="C26" s="1"/>
      <c r="D26" s="9"/>
      <c r="E26" s="2"/>
      <c r="F26" s="21"/>
      <c r="G26" s="1"/>
    </row>
    <row r="27" spans="1:7" s="8" customFormat="1" x14ac:dyDescent="0.2">
      <c r="A27" s="1"/>
      <c r="B27" s="1"/>
      <c r="C27" s="1"/>
      <c r="D27" s="9"/>
      <c r="E27" s="2"/>
      <c r="F27" s="21"/>
      <c r="G27" s="1"/>
    </row>
    <row r="28" spans="1:7" s="8" customFormat="1" x14ac:dyDescent="0.2">
      <c r="A28" s="1"/>
      <c r="B28" s="1"/>
      <c r="C28" s="1"/>
      <c r="D28" s="9"/>
      <c r="E28" s="2"/>
      <c r="F28" s="21"/>
      <c r="G28" s="1"/>
    </row>
    <row r="29" spans="1:7" s="8" customFormat="1" x14ac:dyDescent="0.2">
      <c r="A29" s="1"/>
      <c r="B29" s="1"/>
      <c r="C29" s="1"/>
      <c r="D29" s="9"/>
      <c r="E29" s="2"/>
      <c r="F29" s="21"/>
      <c r="G29" s="1"/>
    </row>
    <row r="30" spans="1:7" s="8" customFormat="1" x14ac:dyDescent="0.2">
      <c r="A30" s="1"/>
      <c r="B30" s="1"/>
      <c r="C30" s="1"/>
      <c r="D30" s="9"/>
      <c r="E30" s="2"/>
      <c r="F30" s="21"/>
      <c r="G30" s="1"/>
    </row>
    <row r="31" spans="1:7" s="8" customFormat="1" x14ac:dyDescent="0.2">
      <c r="A31" s="1"/>
      <c r="B31" s="1"/>
      <c r="C31" s="1"/>
      <c r="D31" s="9"/>
      <c r="E31" s="2"/>
      <c r="F31" s="21"/>
      <c r="G31" s="1"/>
    </row>
    <row r="32" spans="1:7" s="8" customFormat="1" x14ac:dyDescent="0.2">
      <c r="A32" s="1"/>
      <c r="B32" s="1"/>
      <c r="C32" s="1"/>
      <c r="D32" s="9"/>
      <c r="E32" s="2"/>
      <c r="F32" s="21"/>
      <c r="G32" s="1"/>
    </row>
    <row r="33" spans="1:7" s="8" customFormat="1" x14ac:dyDescent="0.2">
      <c r="A33" s="1"/>
      <c r="B33" s="1"/>
      <c r="C33" s="1"/>
      <c r="D33" s="9"/>
      <c r="E33" s="2"/>
      <c r="F33" s="21"/>
      <c r="G33" s="1"/>
    </row>
    <row r="34" spans="1:7" s="8" customFormat="1" x14ac:dyDescent="0.2">
      <c r="A34" s="1"/>
      <c r="B34" s="1"/>
      <c r="C34" s="1"/>
      <c r="D34" s="9"/>
      <c r="E34" s="2"/>
      <c r="F34" s="21"/>
      <c r="G34" s="1"/>
    </row>
    <row r="35" spans="1:7" s="8" customFormat="1" x14ac:dyDescent="0.2">
      <c r="A35" s="1"/>
      <c r="B35" s="1"/>
      <c r="C35" s="1"/>
      <c r="D35" s="9"/>
      <c r="E35" s="2"/>
      <c r="F35" s="21"/>
      <c r="G35" s="1"/>
    </row>
    <row r="36" spans="1:7" s="8" customFormat="1" x14ac:dyDescent="0.2">
      <c r="A36" s="1"/>
      <c r="B36" s="1"/>
      <c r="C36" s="1"/>
      <c r="D36" s="9"/>
      <c r="E36" s="2"/>
      <c r="F36" s="21"/>
      <c r="G36" s="1"/>
    </row>
    <row r="37" spans="1:7" s="8" customFormat="1" x14ac:dyDescent="0.2">
      <c r="A37" s="1"/>
      <c r="B37" s="1"/>
      <c r="C37" s="1"/>
      <c r="D37" s="9"/>
      <c r="E37" s="2"/>
      <c r="F37" s="21"/>
      <c r="G37" s="1"/>
    </row>
    <row r="38" spans="1:7" s="8" customFormat="1" x14ac:dyDescent="0.2">
      <c r="A38" s="1"/>
      <c r="B38" s="1"/>
      <c r="C38" s="1"/>
      <c r="D38" s="9"/>
      <c r="E38" s="2"/>
      <c r="F38" s="21"/>
      <c r="G38" s="1"/>
    </row>
    <row r="39" spans="1:7" s="8" customFormat="1" x14ac:dyDescent="0.2">
      <c r="A39" s="1"/>
      <c r="B39" s="1"/>
      <c r="C39" s="1"/>
      <c r="D39" s="9"/>
      <c r="E39" s="2"/>
      <c r="F39" s="21"/>
      <c r="G39" s="1"/>
    </row>
  </sheetData>
  <mergeCells count="3">
    <mergeCell ref="A1:G1"/>
    <mergeCell ref="A2:G2"/>
    <mergeCell ref="J2:J13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FEF7A-E450-48C3-9D2B-EE97EEC11D79}">
  <dimension ref="A1:J39"/>
  <sheetViews>
    <sheetView topLeftCell="A16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8.25" style="9" customWidth="1"/>
    <col min="5" max="5" width="10" style="2" customWidth="1"/>
    <col min="6" max="6" width="11" style="2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9" t="s">
        <v>0</v>
      </c>
      <c r="B1" s="49"/>
      <c r="C1" s="49"/>
      <c r="D1" s="49"/>
      <c r="E1" s="49"/>
      <c r="F1" s="49"/>
      <c r="G1" s="49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档号：-Y-0020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19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13">
        <v>1</v>
      </c>
      <c r="B4" s="14"/>
      <c r="C4" s="15" t="s">
        <v>8</v>
      </c>
      <c r="D4" s="20" t="s">
        <v>308</v>
      </c>
      <c r="E4" s="20">
        <v>2016035</v>
      </c>
      <c r="F4" s="22" t="s">
        <v>10</v>
      </c>
      <c r="G4" s="20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13">
        <v>2</v>
      </c>
      <c r="B5" s="14"/>
      <c r="C5" s="15" t="s">
        <v>8</v>
      </c>
      <c r="D5" s="20" t="s">
        <v>309</v>
      </c>
      <c r="E5" s="20">
        <v>20160401</v>
      </c>
      <c r="F5" s="22" t="s">
        <v>186</v>
      </c>
      <c r="G5" s="20"/>
      <c r="H5" s="58" t="s">
        <v>616</v>
      </c>
      <c r="I5" s="59">
        <v>20</v>
      </c>
      <c r="J5" s="55"/>
    </row>
    <row r="6" spans="1:10" s="8" customFormat="1" ht="45.95" customHeight="1" x14ac:dyDescent="0.2">
      <c r="A6" s="13">
        <v>3</v>
      </c>
      <c r="B6" s="14"/>
      <c r="C6" s="15" t="s">
        <v>8</v>
      </c>
      <c r="D6" s="20" t="s">
        <v>310</v>
      </c>
      <c r="E6" s="20">
        <v>20160501</v>
      </c>
      <c r="F6" s="22" t="s">
        <v>32</v>
      </c>
      <c r="G6" s="20"/>
      <c r="H6" s="58" t="s">
        <v>617</v>
      </c>
      <c r="I6" s="59" t="s">
        <v>657</v>
      </c>
      <c r="J6" s="55"/>
    </row>
    <row r="7" spans="1:10" s="8" customFormat="1" ht="70.900000000000006" customHeight="1" x14ac:dyDescent="0.2">
      <c r="A7" s="13">
        <v>4</v>
      </c>
      <c r="B7" s="14"/>
      <c r="C7" s="15" t="s">
        <v>8</v>
      </c>
      <c r="D7" s="20" t="s">
        <v>311</v>
      </c>
      <c r="E7" s="20">
        <v>20160601</v>
      </c>
      <c r="F7" s="22" t="s">
        <v>97</v>
      </c>
      <c r="G7" s="20"/>
      <c r="H7" s="58" t="s">
        <v>618</v>
      </c>
      <c r="I7" s="59">
        <f>MID(VLOOKUP(MAX(A:A),A:G,6,FALSE),IFERROR(FIND("-",VLOOKUP(MAX(A:A),A:G,6,FALSE))+1,1),1000)-I8-I9</f>
        <v>238</v>
      </c>
      <c r="J7" s="55"/>
    </row>
    <row r="8" spans="1:10" s="8" customFormat="1" ht="45.95" customHeight="1" x14ac:dyDescent="0.2">
      <c r="A8" s="13">
        <v>5</v>
      </c>
      <c r="B8" s="14"/>
      <c r="C8" s="15" t="s">
        <v>8</v>
      </c>
      <c r="D8" s="20" t="s">
        <v>312</v>
      </c>
      <c r="E8" s="20">
        <v>20160725</v>
      </c>
      <c r="F8" s="22" t="s">
        <v>313</v>
      </c>
      <c r="G8" s="20"/>
      <c r="H8" s="52" t="s">
        <v>619</v>
      </c>
      <c r="I8" s="60"/>
      <c r="J8" s="55"/>
    </row>
    <row r="9" spans="1:10" s="8" customFormat="1" ht="45.95" customHeight="1" x14ac:dyDescent="0.2">
      <c r="A9" s="13">
        <v>6</v>
      </c>
      <c r="B9" s="14"/>
      <c r="C9" s="15" t="s">
        <v>8</v>
      </c>
      <c r="D9" s="20" t="s">
        <v>314</v>
      </c>
      <c r="E9" s="20">
        <v>20160825</v>
      </c>
      <c r="F9" s="22" t="s">
        <v>315</v>
      </c>
      <c r="G9" s="20"/>
      <c r="H9" s="52" t="s">
        <v>620</v>
      </c>
      <c r="I9" s="60"/>
      <c r="J9" s="55"/>
    </row>
    <row r="10" spans="1:10" s="8" customFormat="1" ht="45.95" customHeight="1" x14ac:dyDescent="0.2">
      <c r="A10" s="13">
        <v>7</v>
      </c>
      <c r="B10" s="14"/>
      <c r="C10" s="15" t="s">
        <v>8</v>
      </c>
      <c r="D10" s="20" t="s">
        <v>316</v>
      </c>
      <c r="E10" s="20">
        <v>20160925</v>
      </c>
      <c r="F10" s="22" t="s">
        <v>243</v>
      </c>
      <c r="G10" s="20"/>
      <c r="H10" s="52" t="s">
        <v>621</v>
      </c>
      <c r="I10" s="60"/>
      <c r="J10" s="55"/>
    </row>
    <row r="11" spans="1:10" s="8" customFormat="1" ht="45.95" customHeight="1" x14ac:dyDescent="0.2">
      <c r="A11" s="13">
        <v>8</v>
      </c>
      <c r="B11" s="14"/>
      <c r="C11" s="15" t="s">
        <v>8</v>
      </c>
      <c r="D11" s="20" t="s">
        <v>317</v>
      </c>
      <c r="E11" s="20">
        <v>20161025</v>
      </c>
      <c r="F11" s="22" t="s">
        <v>254</v>
      </c>
      <c r="G11" s="20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13">
        <v>9</v>
      </c>
      <c r="B12" s="14"/>
      <c r="C12" s="15" t="s">
        <v>8</v>
      </c>
      <c r="D12" s="20" t="s">
        <v>318</v>
      </c>
      <c r="E12" s="20">
        <v>20170525</v>
      </c>
      <c r="F12" s="22" t="s">
        <v>280</v>
      </c>
      <c r="G12" s="20"/>
      <c r="H12" s="56" t="s">
        <v>623</v>
      </c>
      <c r="I12" s="61" t="s">
        <v>624</v>
      </c>
      <c r="J12" s="55"/>
    </row>
    <row r="13" spans="1:10" s="8" customFormat="1" ht="45.95" customHeight="1" x14ac:dyDescent="0.2">
      <c r="A13" s="13">
        <v>10</v>
      </c>
      <c r="B13" s="14"/>
      <c r="C13" s="15" t="s">
        <v>8</v>
      </c>
      <c r="D13" s="20" t="s">
        <v>319</v>
      </c>
      <c r="E13" s="20">
        <v>20170623</v>
      </c>
      <c r="F13" s="22" t="s">
        <v>320</v>
      </c>
      <c r="G13" s="20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13">
        <v>11</v>
      </c>
      <c r="B14" s="14"/>
      <c r="C14" s="15" t="s">
        <v>8</v>
      </c>
      <c r="D14" s="20" t="s">
        <v>321</v>
      </c>
      <c r="E14" s="20">
        <v>20170723</v>
      </c>
      <c r="F14" s="22" t="s">
        <v>322</v>
      </c>
      <c r="G14" s="20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13">
        <v>12</v>
      </c>
      <c r="B15" s="14"/>
      <c r="C15" s="15" t="s">
        <v>8</v>
      </c>
      <c r="D15" s="20" t="s">
        <v>323</v>
      </c>
      <c r="E15" s="20">
        <v>20171123</v>
      </c>
      <c r="F15" s="22" t="s">
        <v>167</v>
      </c>
      <c r="G15" s="20"/>
      <c r="H15" s="52" t="s">
        <v>627</v>
      </c>
      <c r="I15" s="60">
        <v>20</v>
      </c>
      <c r="J15" s="64" t="s" ph="1">
        <v>628</v>
      </c>
    </row>
    <row r="16" spans="1:10" s="8" customFormat="1" ht="47.25" x14ac:dyDescent="0.2">
      <c r="A16" s="13">
        <v>13</v>
      </c>
      <c r="B16" s="14"/>
      <c r="C16" s="15" t="s">
        <v>8</v>
      </c>
      <c r="D16" s="20" t="s">
        <v>324</v>
      </c>
      <c r="E16" s="20">
        <v>20180823</v>
      </c>
      <c r="F16" s="22" t="s">
        <v>325</v>
      </c>
      <c r="G16" s="20"/>
    </row>
    <row r="17" spans="1:7" s="8" customFormat="1" ht="47.25" x14ac:dyDescent="0.2">
      <c r="A17" s="13">
        <v>14</v>
      </c>
      <c r="B17" s="14"/>
      <c r="C17" s="15" t="s">
        <v>8</v>
      </c>
      <c r="D17" s="20" t="s">
        <v>326</v>
      </c>
      <c r="E17" s="20">
        <v>20180925</v>
      </c>
      <c r="F17" s="22" t="s">
        <v>297</v>
      </c>
      <c r="G17" s="20"/>
    </row>
    <row r="18" spans="1:7" s="8" customFormat="1" ht="45.95" customHeight="1" x14ac:dyDescent="0.2">
      <c r="A18" s="13">
        <v>15</v>
      </c>
      <c r="B18" s="14"/>
      <c r="C18" s="15" t="s">
        <v>8</v>
      </c>
      <c r="D18" s="20" t="s">
        <v>327</v>
      </c>
      <c r="E18" s="20">
        <v>20181124</v>
      </c>
      <c r="F18" s="20">
        <v>175</v>
      </c>
      <c r="G18" s="20"/>
    </row>
    <row r="19" spans="1:7" s="8" customFormat="1" ht="45.95" customHeight="1" x14ac:dyDescent="0.2">
      <c r="A19" s="13">
        <v>16</v>
      </c>
      <c r="B19" s="14"/>
      <c r="C19" s="15" t="s">
        <v>8</v>
      </c>
      <c r="D19" s="20" t="s">
        <v>328</v>
      </c>
      <c r="E19" s="20">
        <v>20181224</v>
      </c>
      <c r="F19" s="20" t="s">
        <v>329</v>
      </c>
      <c r="G19" s="20"/>
    </row>
    <row r="20" spans="1:7" s="8" customFormat="1" ht="45.95" customHeight="1" x14ac:dyDescent="0.2">
      <c r="A20" s="13">
        <v>17</v>
      </c>
      <c r="B20" s="14"/>
      <c r="C20" s="15" t="s">
        <v>8</v>
      </c>
      <c r="D20" s="20" t="s">
        <v>330</v>
      </c>
      <c r="E20" s="20">
        <v>20190222</v>
      </c>
      <c r="F20" s="20" t="s">
        <v>331</v>
      </c>
      <c r="G20" s="20"/>
    </row>
    <row r="21" spans="1:7" s="8" customFormat="1" ht="70.900000000000006" customHeight="1" x14ac:dyDescent="0.2">
      <c r="A21" s="13">
        <v>18</v>
      </c>
      <c r="B21" s="14"/>
      <c r="C21" s="15" t="s">
        <v>8</v>
      </c>
      <c r="D21" s="20" t="s">
        <v>332</v>
      </c>
      <c r="E21" s="20">
        <v>20190322</v>
      </c>
      <c r="F21" s="20" t="s">
        <v>333</v>
      </c>
      <c r="G21" s="20"/>
    </row>
    <row r="22" spans="1:7" s="8" customFormat="1" ht="45.95" customHeight="1" x14ac:dyDescent="0.2">
      <c r="A22" s="13">
        <v>19</v>
      </c>
      <c r="B22" s="14"/>
      <c r="C22" s="15" t="s">
        <v>8</v>
      </c>
      <c r="D22" s="20" t="s">
        <v>334</v>
      </c>
      <c r="E22" s="20">
        <v>20190622</v>
      </c>
      <c r="F22" s="20" t="s">
        <v>335</v>
      </c>
      <c r="G22" s="20"/>
    </row>
    <row r="23" spans="1:7" s="8" customFormat="1" x14ac:dyDescent="0.2">
      <c r="A23" s="1"/>
      <c r="B23" s="1"/>
      <c r="C23" s="1"/>
      <c r="D23" s="9"/>
      <c r="E23" s="2"/>
      <c r="F23" s="21"/>
      <c r="G23" s="1"/>
    </row>
    <row r="24" spans="1:7" s="8" customFormat="1" x14ac:dyDescent="0.2">
      <c r="A24" s="1"/>
      <c r="B24" s="1"/>
      <c r="C24" s="1"/>
      <c r="D24" s="9"/>
      <c r="E24" s="2"/>
      <c r="F24" s="21"/>
      <c r="G24" s="1"/>
    </row>
    <row r="25" spans="1:7" s="8" customFormat="1" x14ac:dyDescent="0.2">
      <c r="A25" s="1"/>
      <c r="B25" s="1"/>
      <c r="C25" s="1"/>
      <c r="D25" s="9"/>
      <c r="E25" s="2"/>
      <c r="F25" s="21"/>
      <c r="G25" s="1"/>
    </row>
    <row r="26" spans="1:7" s="8" customFormat="1" x14ac:dyDescent="0.2">
      <c r="A26" s="1"/>
      <c r="B26" s="1"/>
      <c r="C26" s="1"/>
      <c r="D26" s="9"/>
      <c r="E26" s="2"/>
      <c r="F26" s="21"/>
      <c r="G26" s="1"/>
    </row>
    <row r="27" spans="1:7" s="8" customFormat="1" x14ac:dyDescent="0.2">
      <c r="A27" s="1"/>
      <c r="B27" s="1"/>
      <c r="C27" s="1"/>
      <c r="D27" s="9"/>
      <c r="E27" s="2"/>
      <c r="F27" s="21"/>
      <c r="G27" s="1"/>
    </row>
    <row r="28" spans="1:7" s="8" customFormat="1" x14ac:dyDescent="0.2">
      <c r="A28" s="1"/>
      <c r="B28" s="1"/>
      <c r="C28" s="1"/>
      <c r="D28" s="9"/>
      <c r="E28" s="2"/>
      <c r="F28" s="21"/>
      <c r="G28" s="1"/>
    </row>
    <row r="29" spans="1:7" s="8" customFormat="1" x14ac:dyDescent="0.2">
      <c r="A29" s="1"/>
      <c r="B29" s="1"/>
      <c r="C29" s="1"/>
      <c r="D29" s="9"/>
      <c r="E29" s="2"/>
      <c r="F29" s="21"/>
      <c r="G29" s="1"/>
    </row>
    <row r="30" spans="1:7" s="8" customFormat="1" x14ac:dyDescent="0.2">
      <c r="A30" s="1"/>
      <c r="B30" s="1"/>
      <c r="C30" s="1"/>
      <c r="D30" s="9"/>
      <c r="E30" s="2"/>
      <c r="F30" s="21"/>
      <c r="G30" s="1"/>
    </row>
    <row r="31" spans="1:7" s="8" customFormat="1" x14ac:dyDescent="0.2">
      <c r="A31" s="1"/>
      <c r="B31" s="1"/>
      <c r="C31" s="1"/>
      <c r="D31" s="9"/>
      <c r="E31" s="2"/>
      <c r="F31" s="21"/>
      <c r="G31" s="1"/>
    </row>
    <row r="32" spans="1:7" s="8" customFormat="1" x14ac:dyDescent="0.2">
      <c r="A32" s="1"/>
      <c r="B32" s="1"/>
      <c r="C32" s="1"/>
      <c r="D32" s="9"/>
      <c r="E32" s="2"/>
      <c r="F32" s="21"/>
      <c r="G32" s="1"/>
    </row>
    <row r="33" spans="1:7" s="8" customFormat="1" x14ac:dyDescent="0.2">
      <c r="A33" s="1"/>
      <c r="B33" s="1"/>
      <c r="C33" s="1"/>
      <c r="D33" s="9"/>
      <c r="E33" s="2"/>
      <c r="F33" s="21"/>
      <c r="G33" s="1"/>
    </row>
    <row r="34" spans="1:7" s="8" customFormat="1" x14ac:dyDescent="0.2">
      <c r="A34" s="1"/>
      <c r="B34" s="1"/>
      <c r="C34" s="1"/>
      <c r="D34" s="9"/>
      <c r="E34" s="2"/>
      <c r="F34" s="21"/>
      <c r="G34" s="1"/>
    </row>
    <row r="35" spans="1:7" s="8" customFormat="1" x14ac:dyDescent="0.2">
      <c r="A35" s="1"/>
      <c r="B35" s="1"/>
      <c r="C35" s="1"/>
      <c r="D35" s="9"/>
      <c r="E35" s="2"/>
      <c r="F35" s="21"/>
      <c r="G35" s="1"/>
    </row>
    <row r="36" spans="1:7" s="8" customFormat="1" x14ac:dyDescent="0.2">
      <c r="A36" s="1"/>
      <c r="B36" s="1"/>
      <c r="C36" s="1"/>
      <c r="D36" s="9"/>
      <c r="E36" s="2"/>
      <c r="F36" s="21"/>
      <c r="G36" s="1"/>
    </row>
    <row r="37" spans="1:7" s="8" customFormat="1" x14ac:dyDescent="0.2">
      <c r="A37" s="1"/>
      <c r="B37" s="1"/>
      <c r="C37" s="1"/>
      <c r="D37" s="9"/>
      <c r="E37" s="2"/>
      <c r="F37" s="21"/>
      <c r="G37" s="1"/>
    </row>
    <row r="38" spans="1:7" s="8" customFormat="1" x14ac:dyDescent="0.2">
      <c r="A38" s="1"/>
      <c r="B38" s="1"/>
      <c r="C38" s="1"/>
      <c r="D38" s="9"/>
      <c r="E38" s="2"/>
      <c r="F38" s="21"/>
      <c r="G38" s="1"/>
    </row>
    <row r="39" spans="1:7" s="8" customFormat="1" x14ac:dyDescent="0.2">
      <c r="A39" s="1"/>
      <c r="B39" s="1"/>
      <c r="C39" s="1"/>
      <c r="D39" s="9"/>
      <c r="E39" s="2"/>
      <c r="F39" s="21"/>
      <c r="G39" s="1"/>
    </row>
  </sheetData>
  <mergeCells count="3">
    <mergeCell ref="A1:G1"/>
    <mergeCell ref="A2:G2"/>
    <mergeCell ref="J2:J13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E82A3-6439-41D5-B2AF-7601EBBC1744}">
  <dimension ref="A1:J54"/>
  <sheetViews>
    <sheetView topLeftCell="A39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档号：-Y-0021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23" t="s">
        <v>1</v>
      </c>
      <c r="B3" s="23" t="s">
        <v>2</v>
      </c>
      <c r="C3" s="24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336</v>
      </c>
      <c r="E4" s="6">
        <v>20160224</v>
      </c>
      <c r="F4" s="6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337</v>
      </c>
      <c r="E5" s="6">
        <v>20160302</v>
      </c>
      <c r="F5" s="6" t="s">
        <v>14</v>
      </c>
      <c r="G5" s="7"/>
      <c r="H5" s="58" t="s">
        <v>616</v>
      </c>
      <c r="I5" s="59">
        <v>21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338</v>
      </c>
      <c r="E6" s="6">
        <v>20160317</v>
      </c>
      <c r="F6" s="6">
        <v>7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339</v>
      </c>
      <c r="E7" s="6">
        <v>20160323</v>
      </c>
      <c r="F7" s="6" t="s">
        <v>186</v>
      </c>
      <c r="G7" s="7"/>
      <c r="H7" s="58" t="s">
        <v>618</v>
      </c>
      <c r="I7" s="59">
        <f>MID(VLOOKUP(MAX(A:A),A:G,6,FALSE),IFERROR(FIND("-",VLOOKUP(MAX(A:A),A:G,6,FALSE))+1,1),1000)-I8-I9</f>
        <v>199</v>
      </c>
      <c r="J7" s="55"/>
    </row>
    <row r="8" spans="1:10" s="8" customFormat="1" ht="45.95" customHeight="1" x14ac:dyDescent="0.2">
      <c r="A8" s="5">
        <v>5</v>
      </c>
      <c r="B8" s="5"/>
      <c r="C8" s="6" t="s">
        <v>8</v>
      </c>
      <c r="D8" s="6" t="s">
        <v>340</v>
      </c>
      <c r="E8" s="6">
        <v>20160330</v>
      </c>
      <c r="F8" s="6" t="s">
        <v>190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5">
        <v>6</v>
      </c>
      <c r="B9" s="5"/>
      <c r="C9" s="6" t="s">
        <v>8</v>
      </c>
      <c r="D9" s="6" t="s">
        <v>341</v>
      </c>
      <c r="E9" s="6">
        <v>20160406</v>
      </c>
      <c r="F9" s="6" t="s">
        <v>62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5">
        <v>7</v>
      </c>
      <c r="B10" s="5"/>
      <c r="C10" s="6" t="s">
        <v>8</v>
      </c>
      <c r="D10" s="6" t="s">
        <v>342</v>
      </c>
      <c r="E10" s="6">
        <v>20160413</v>
      </c>
      <c r="F10" s="6">
        <v>19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5">
        <v>8</v>
      </c>
      <c r="B11" s="5"/>
      <c r="C11" s="6" t="s">
        <v>8</v>
      </c>
      <c r="D11" s="6" t="s">
        <v>343</v>
      </c>
      <c r="E11" s="6">
        <v>20160421</v>
      </c>
      <c r="F11" s="6">
        <v>22</v>
      </c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>
        <v>9</v>
      </c>
      <c r="B12" s="5"/>
      <c r="C12" s="6" t="s">
        <v>8</v>
      </c>
      <c r="D12" s="6" t="s">
        <v>344</v>
      </c>
      <c r="E12" s="6">
        <v>20160427</v>
      </c>
      <c r="F12" s="6" t="s">
        <v>205</v>
      </c>
      <c r="G12" s="7"/>
      <c r="H12" s="56" t="s">
        <v>623</v>
      </c>
      <c r="I12" s="61" t="s">
        <v>645</v>
      </c>
      <c r="J12" s="55"/>
    </row>
    <row r="13" spans="1:10" s="8" customFormat="1" ht="45.95" customHeight="1" x14ac:dyDescent="0.2">
      <c r="A13" s="5">
        <v>10</v>
      </c>
      <c r="B13" s="5"/>
      <c r="C13" s="6" t="s">
        <v>8</v>
      </c>
      <c r="D13" s="6" t="s">
        <v>345</v>
      </c>
      <c r="E13" s="6">
        <v>20160504</v>
      </c>
      <c r="F13" s="6" t="s">
        <v>117</v>
      </c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>
        <v>11</v>
      </c>
      <c r="B14" s="5"/>
      <c r="C14" s="6" t="s">
        <v>8</v>
      </c>
      <c r="D14" s="6" t="s">
        <v>346</v>
      </c>
      <c r="E14" s="6">
        <v>20160511</v>
      </c>
      <c r="F14" s="6" t="s">
        <v>216</v>
      </c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>
        <v>12</v>
      </c>
      <c r="B15" s="5"/>
      <c r="C15" s="6" t="s">
        <v>8</v>
      </c>
      <c r="D15" s="6" t="s">
        <v>347</v>
      </c>
      <c r="E15" s="6">
        <v>20160518</v>
      </c>
      <c r="F15" s="6" t="s">
        <v>123</v>
      </c>
      <c r="G15" s="5"/>
      <c r="H15" s="52" t="s">
        <v>627</v>
      </c>
      <c r="I15" s="60">
        <v>21</v>
      </c>
      <c r="J15" s="64" t="s" ph="1">
        <v>628</v>
      </c>
    </row>
    <row r="16" spans="1:10" s="8" customFormat="1" ht="42.95" customHeight="1" x14ac:dyDescent="0.2">
      <c r="A16" s="5">
        <v>13</v>
      </c>
      <c r="B16" s="5"/>
      <c r="C16" s="6" t="s">
        <v>8</v>
      </c>
      <c r="D16" s="6" t="s">
        <v>348</v>
      </c>
      <c r="E16" s="6">
        <v>20160601</v>
      </c>
      <c r="F16" s="6" t="s">
        <v>277</v>
      </c>
      <c r="G16" s="5"/>
    </row>
    <row r="17" spans="1:7" ht="42.95" customHeight="1" x14ac:dyDescent="0.2">
      <c r="A17" s="5">
        <v>14</v>
      </c>
      <c r="B17" s="5"/>
      <c r="C17" s="6" t="s">
        <v>8</v>
      </c>
      <c r="D17" s="6" t="s">
        <v>349</v>
      </c>
      <c r="E17" s="6">
        <v>20160608</v>
      </c>
      <c r="F17" s="6" t="s">
        <v>223</v>
      </c>
      <c r="G17" s="25"/>
    </row>
    <row r="18" spans="1:7" ht="42.95" customHeight="1" x14ac:dyDescent="0.2">
      <c r="A18" s="5">
        <v>15</v>
      </c>
      <c r="B18" s="5"/>
      <c r="C18" s="6" t="s">
        <v>8</v>
      </c>
      <c r="D18" s="6" t="s">
        <v>350</v>
      </c>
      <c r="E18" s="6">
        <v>20160615</v>
      </c>
      <c r="F18" s="26" t="s">
        <v>315</v>
      </c>
      <c r="G18" s="25"/>
    </row>
    <row r="19" spans="1:7" ht="42.95" customHeight="1" x14ac:dyDescent="0.2">
      <c r="A19" s="5">
        <v>16</v>
      </c>
      <c r="B19" s="5"/>
      <c r="C19" s="6" t="s">
        <v>8</v>
      </c>
      <c r="D19" s="6" t="s">
        <v>351</v>
      </c>
      <c r="E19" s="6">
        <v>20160622</v>
      </c>
      <c r="F19" s="26" t="s">
        <v>231</v>
      </c>
      <c r="G19" s="25"/>
    </row>
    <row r="20" spans="1:7" ht="42.95" customHeight="1" x14ac:dyDescent="0.2">
      <c r="A20" s="5">
        <v>17</v>
      </c>
      <c r="B20" s="5"/>
      <c r="C20" s="6" t="s">
        <v>8</v>
      </c>
      <c r="D20" s="6" t="s">
        <v>352</v>
      </c>
      <c r="E20" s="6">
        <v>20160629</v>
      </c>
      <c r="F20" s="26" t="s">
        <v>353</v>
      </c>
      <c r="G20" s="25"/>
    </row>
    <row r="21" spans="1:7" ht="42.95" customHeight="1" x14ac:dyDescent="0.2">
      <c r="A21" s="5">
        <v>18</v>
      </c>
      <c r="B21" s="5"/>
      <c r="C21" s="6" t="s">
        <v>8</v>
      </c>
      <c r="D21" s="6" t="s">
        <v>354</v>
      </c>
      <c r="E21" s="6">
        <v>20160706</v>
      </c>
      <c r="F21" s="26" t="s">
        <v>243</v>
      </c>
      <c r="G21" s="25"/>
    </row>
    <row r="22" spans="1:7" ht="42.95" customHeight="1" x14ac:dyDescent="0.2">
      <c r="A22" s="5">
        <v>19</v>
      </c>
      <c r="B22" s="5"/>
      <c r="C22" s="6" t="s">
        <v>8</v>
      </c>
      <c r="D22" s="6" t="s">
        <v>355</v>
      </c>
      <c r="E22" s="6">
        <v>20160713</v>
      </c>
      <c r="F22" s="26" t="s">
        <v>42</v>
      </c>
      <c r="G22" s="25"/>
    </row>
    <row r="23" spans="1:7" ht="42.95" customHeight="1" x14ac:dyDescent="0.2">
      <c r="A23" s="5">
        <v>20</v>
      </c>
      <c r="B23" s="5"/>
      <c r="C23" s="6" t="s">
        <v>8</v>
      </c>
      <c r="D23" s="6" t="s">
        <v>356</v>
      </c>
      <c r="E23" s="6">
        <v>20160720</v>
      </c>
      <c r="F23" s="26" t="s">
        <v>79</v>
      </c>
      <c r="G23" s="25"/>
    </row>
    <row r="24" spans="1:7" ht="42.95" customHeight="1" x14ac:dyDescent="0.2">
      <c r="A24" s="5">
        <v>21</v>
      </c>
      <c r="B24" s="5"/>
      <c r="C24" s="6" t="s">
        <v>8</v>
      </c>
      <c r="D24" s="6" t="s">
        <v>357</v>
      </c>
      <c r="E24" s="6">
        <v>20160727</v>
      </c>
      <c r="F24" s="26" t="s">
        <v>358</v>
      </c>
      <c r="G24" s="25"/>
    </row>
    <row r="25" spans="1:7" ht="42.95" customHeight="1" x14ac:dyDescent="0.2">
      <c r="A25" s="5">
        <v>22</v>
      </c>
      <c r="B25" s="5"/>
      <c r="C25" s="6" t="s">
        <v>8</v>
      </c>
      <c r="D25" s="6" t="s">
        <v>359</v>
      </c>
      <c r="E25" s="6">
        <v>20160803</v>
      </c>
      <c r="F25" s="26" t="s">
        <v>268</v>
      </c>
      <c r="G25" s="25"/>
    </row>
    <row r="26" spans="1:7" ht="42.95" customHeight="1" x14ac:dyDescent="0.2">
      <c r="A26" s="5">
        <v>23</v>
      </c>
      <c r="B26" s="5"/>
      <c r="C26" s="6" t="s">
        <v>8</v>
      </c>
      <c r="D26" s="6" t="s">
        <v>360</v>
      </c>
      <c r="E26" s="6">
        <v>20160810</v>
      </c>
      <c r="F26" s="26" t="s">
        <v>48</v>
      </c>
      <c r="G26" s="25"/>
    </row>
    <row r="27" spans="1:7" ht="42.95" customHeight="1" x14ac:dyDescent="0.2">
      <c r="A27" s="5">
        <v>24</v>
      </c>
      <c r="B27" s="5"/>
      <c r="C27" s="6" t="s">
        <v>8</v>
      </c>
      <c r="D27" s="6" t="s">
        <v>361</v>
      </c>
      <c r="E27" s="6">
        <v>20160817</v>
      </c>
      <c r="F27" s="26" t="s">
        <v>362</v>
      </c>
      <c r="G27" s="25"/>
    </row>
    <row r="28" spans="1:7" ht="42.95" customHeight="1" x14ac:dyDescent="0.2">
      <c r="A28" s="5">
        <v>25</v>
      </c>
      <c r="B28" s="5"/>
      <c r="C28" s="6" t="s">
        <v>8</v>
      </c>
      <c r="D28" s="6" t="s">
        <v>363</v>
      </c>
      <c r="E28" s="6">
        <v>20160824</v>
      </c>
      <c r="F28" s="26" t="s">
        <v>364</v>
      </c>
      <c r="G28" s="25"/>
    </row>
    <row r="29" spans="1:7" ht="42.95" customHeight="1" x14ac:dyDescent="0.2">
      <c r="A29" s="5">
        <v>26</v>
      </c>
      <c r="B29" s="5"/>
      <c r="C29" s="6" t="s">
        <v>8</v>
      </c>
      <c r="D29" s="6" t="s">
        <v>365</v>
      </c>
      <c r="E29" s="6">
        <v>20160830</v>
      </c>
      <c r="F29" s="26" t="s">
        <v>366</v>
      </c>
      <c r="G29" s="25"/>
    </row>
    <row r="30" spans="1:7" ht="42.95" customHeight="1" x14ac:dyDescent="0.2">
      <c r="A30" s="5">
        <v>27</v>
      </c>
      <c r="B30" s="5"/>
      <c r="C30" s="6" t="s">
        <v>8</v>
      </c>
      <c r="D30" s="6" t="s">
        <v>367</v>
      </c>
      <c r="E30" s="6">
        <v>20160921</v>
      </c>
      <c r="F30" s="26" t="s">
        <v>151</v>
      </c>
      <c r="G30" s="25"/>
    </row>
    <row r="31" spans="1:7" ht="42.95" customHeight="1" x14ac:dyDescent="0.2">
      <c r="A31" s="5">
        <v>28</v>
      </c>
      <c r="B31" s="5"/>
      <c r="C31" s="6" t="s">
        <v>8</v>
      </c>
      <c r="D31" s="6" t="s">
        <v>368</v>
      </c>
      <c r="E31" s="6">
        <v>20161012</v>
      </c>
      <c r="F31" s="26" t="s">
        <v>369</v>
      </c>
      <c r="G31" s="25"/>
    </row>
    <row r="32" spans="1:7" ht="42.95" customHeight="1" x14ac:dyDescent="0.2">
      <c r="A32" s="5">
        <v>29</v>
      </c>
      <c r="B32" s="5"/>
      <c r="C32" s="6" t="s">
        <v>8</v>
      </c>
      <c r="D32" s="6" t="s">
        <v>370</v>
      </c>
      <c r="E32" s="6">
        <v>20161019</v>
      </c>
      <c r="F32" s="6" t="s">
        <v>371</v>
      </c>
      <c r="G32" s="25"/>
    </row>
    <row r="33" spans="1:7" ht="42.95" customHeight="1" x14ac:dyDescent="0.2">
      <c r="A33" s="5">
        <v>30</v>
      </c>
      <c r="B33" s="5"/>
      <c r="C33" s="6" t="s">
        <v>8</v>
      </c>
      <c r="D33" s="6" t="s">
        <v>372</v>
      </c>
      <c r="E33" s="6">
        <v>20161026</v>
      </c>
      <c r="F33" s="6">
        <v>117</v>
      </c>
      <c r="G33" s="25"/>
    </row>
    <row r="34" spans="1:7" ht="42.95" customHeight="1" x14ac:dyDescent="0.2">
      <c r="A34" s="5">
        <v>31</v>
      </c>
      <c r="B34" s="5"/>
      <c r="C34" s="6" t="s">
        <v>8</v>
      </c>
      <c r="D34" s="6" t="s">
        <v>373</v>
      </c>
      <c r="E34" s="6">
        <v>20161102</v>
      </c>
      <c r="F34" s="6" t="s">
        <v>164</v>
      </c>
      <c r="G34" s="25"/>
    </row>
    <row r="35" spans="1:7" ht="42.95" customHeight="1" x14ac:dyDescent="0.2">
      <c r="A35" s="5">
        <v>32</v>
      </c>
      <c r="B35" s="5"/>
      <c r="C35" s="6" t="s">
        <v>8</v>
      </c>
      <c r="D35" s="6" t="s">
        <v>374</v>
      </c>
      <c r="E35" s="6">
        <v>20161109</v>
      </c>
      <c r="F35" s="6" t="s">
        <v>167</v>
      </c>
      <c r="G35" s="25"/>
    </row>
    <row r="36" spans="1:7" ht="42.95" customHeight="1" x14ac:dyDescent="0.2">
      <c r="A36" s="5">
        <v>33</v>
      </c>
      <c r="B36" s="5"/>
      <c r="C36" s="6" t="s">
        <v>8</v>
      </c>
      <c r="D36" s="6" t="s">
        <v>375</v>
      </c>
      <c r="E36" s="6">
        <v>20161116</v>
      </c>
      <c r="F36" s="6" t="s">
        <v>376</v>
      </c>
      <c r="G36" s="25"/>
    </row>
    <row r="37" spans="1:7" ht="42.95" customHeight="1" x14ac:dyDescent="0.2">
      <c r="A37" s="5">
        <v>34</v>
      </c>
      <c r="B37" s="5"/>
      <c r="C37" s="6" t="s">
        <v>8</v>
      </c>
      <c r="D37" s="6" t="s">
        <v>377</v>
      </c>
      <c r="E37" s="6">
        <v>20161123</v>
      </c>
      <c r="F37" s="6" t="s">
        <v>378</v>
      </c>
      <c r="G37" s="25"/>
    </row>
    <row r="38" spans="1:7" ht="42.95" customHeight="1" x14ac:dyDescent="0.2">
      <c r="A38" s="5">
        <v>35</v>
      </c>
      <c r="B38" s="5"/>
      <c r="C38" s="6" t="s">
        <v>8</v>
      </c>
      <c r="D38" s="6" t="s">
        <v>379</v>
      </c>
      <c r="E38" s="6">
        <v>20161130</v>
      </c>
      <c r="F38" s="6">
        <v>139</v>
      </c>
      <c r="G38" s="25"/>
    </row>
    <row r="39" spans="1:7" ht="42.95" customHeight="1" x14ac:dyDescent="0.2">
      <c r="A39" s="5">
        <v>36</v>
      </c>
      <c r="B39" s="5"/>
      <c r="C39" s="6" t="s">
        <v>8</v>
      </c>
      <c r="D39" s="6" t="s">
        <v>380</v>
      </c>
      <c r="E39" s="6">
        <v>20161207</v>
      </c>
      <c r="F39" s="6" t="s">
        <v>381</v>
      </c>
      <c r="G39" s="25"/>
    </row>
    <row r="40" spans="1:7" ht="42.95" customHeight="1" x14ac:dyDescent="0.2">
      <c r="A40" s="5">
        <v>37</v>
      </c>
      <c r="B40" s="5"/>
      <c r="C40" s="6" t="s">
        <v>8</v>
      </c>
      <c r="D40" s="6" t="s">
        <v>382</v>
      </c>
      <c r="E40" s="6">
        <v>20161214</v>
      </c>
      <c r="F40" s="6">
        <v>149</v>
      </c>
      <c r="G40" s="25"/>
    </row>
    <row r="41" spans="1:7" ht="42.95" customHeight="1" x14ac:dyDescent="0.2">
      <c r="A41" s="5">
        <v>38</v>
      </c>
      <c r="B41" s="5"/>
      <c r="C41" s="6" t="s">
        <v>8</v>
      </c>
      <c r="D41" s="6" t="s">
        <v>383</v>
      </c>
      <c r="E41" s="6">
        <v>20161221</v>
      </c>
      <c r="F41" s="6" t="s">
        <v>384</v>
      </c>
      <c r="G41" s="25"/>
    </row>
    <row r="42" spans="1:7" ht="42.95" customHeight="1" x14ac:dyDescent="0.2">
      <c r="A42" s="5">
        <v>39</v>
      </c>
      <c r="B42" s="5"/>
      <c r="C42" s="6" t="s">
        <v>8</v>
      </c>
      <c r="D42" s="6" t="s">
        <v>385</v>
      </c>
      <c r="E42" s="6">
        <v>20170111</v>
      </c>
      <c r="F42" s="6">
        <v>157</v>
      </c>
      <c r="G42" s="25"/>
    </row>
    <row r="43" spans="1:7" ht="42.95" customHeight="1" x14ac:dyDescent="0.2">
      <c r="A43" s="5">
        <v>40</v>
      </c>
      <c r="B43" s="5"/>
      <c r="C43" s="6" t="s">
        <v>8</v>
      </c>
      <c r="D43" s="6" t="s">
        <v>386</v>
      </c>
      <c r="E43" s="6">
        <v>20170215</v>
      </c>
      <c r="F43" s="6">
        <v>160</v>
      </c>
      <c r="G43" s="25"/>
    </row>
    <row r="44" spans="1:7" ht="42.95" customHeight="1" x14ac:dyDescent="0.2">
      <c r="A44" s="5">
        <v>41</v>
      </c>
      <c r="B44" s="5"/>
      <c r="C44" s="6" t="s">
        <v>8</v>
      </c>
      <c r="D44" s="6" t="s">
        <v>387</v>
      </c>
      <c r="E44" s="6">
        <v>20170222</v>
      </c>
      <c r="F44" s="6">
        <v>165</v>
      </c>
      <c r="G44" s="25"/>
    </row>
    <row r="45" spans="1:7" ht="42.95" customHeight="1" x14ac:dyDescent="0.2">
      <c r="A45" s="5">
        <v>42</v>
      </c>
      <c r="B45" s="5"/>
      <c r="C45" s="6" t="s">
        <v>8</v>
      </c>
      <c r="D45" s="6" t="s">
        <v>388</v>
      </c>
      <c r="E45" s="6">
        <v>20170301</v>
      </c>
      <c r="F45" s="6">
        <v>170</v>
      </c>
      <c r="G45" s="25"/>
    </row>
    <row r="46" spans="1:7" ht="42.95" customHeight="1" x14ac:dyDescent="0.2">
      <c r="A46" s="5">
        <v>43</v>
      </c>
      <c r="B46" s="5"/>
      <c r="C46" s="6" t="s">
        <v>8</v>
      </c>
      <c r="D46" s="6" t="s">
        <v>389</v>
      </c>
      <c r="E46" s="6">
        <v>20170308</v>
      </c>
      <c r="F46" s="6">
        <v>175</v>
      </c>
      <c r="G46" s="25"/>
    </row>
    <row r="47" spans="1:7" ht="42.95" customHeight="1" x14ac:dyDescent="0.2">
      <c r="A47" s="5">
        <v>44</v>
      </c>
      <c r="B47" s="5"/>
      <c r="C47" s="6" t="s">
        <v>8</v>
      </c>
      <c r="D47" s="6" t="s">
        <v>390</v>
      </c>
      <c r="E47" s="6">
        <v>20170316</v>
      </c>
      <c r="F47" s="6">
        <v>129</v>
      </c>
      <c r="G47" s="25"/>
    </row>
    <row r="48" spans="1:7" ht="42.95" customHeight="1" x14ac:dyDescent="0.2">
      <c r="A48" s="5">
        <v>45</v>
      </c>
      <c r="B48" s="5"/>
      <c r="C48" s="6" t="s">
        <v>8</v>
      </c>
      <c r="D48" s="6" t="s">
        <v>391</v>
      </c>
      <c r="E48" s="6">
        <v>20170322</v>
      </c>
      <c r="F48" s="6">
        <v>183</v>
      </c>
      <c r="G48" s="25"/>
    </row>
    <row r="49" spans="1:7" ht="42.95" customHeight="1" x14ac:dyDescent="0.2">
      <c r="A49" s="5">
        <v>46</v>
      </c>
      <c r="B49" s="5"/>
      <c r="C49" s="6" t="s">
        <v>8</v>
      </c>
      <c r="D49" s="6" t="s">
        <v>392</v>
      </c>
      <c r="E49" s="6">
        <v>20170331</v>
      </c>
      <c r="F49" s="6">
        <v>187</v>
      </c>
      <c r="G49" s="25"/>
    </row>
    <row r="50" spans="1:7" ht="42.95" customHeight="1" x14ac:dyDescent="0.2">
      <c r="A50" s="5">
        <v>47</v>
      </c>
      <c r="B50" s="5"/>
      <c r="C50" s="6" t="s">
        <v>8</v>
      </c>
      <c r="D50" s="6" t="s">
        <v>393</v>
      </c>
      <c r="E50" s="6" t="s">
        <v>394</v>
      </c>
      <c r="F50" s="6">
        <v>191</v>
      </c>
      <c r="G50" s="25"/>
    </row>
    <row r="51" spans="1:7" ht="42.95" customHeight="1" x14ac:dyDescent="0.2">
      <c r="A51" s="5">
        <v>48</v>
      </c>
      <c r="B51" s="5"/>
      <c r="C51" s="6" t="s">
        <v>8</v>
      </c>
      <c r="D51" s="6" t="s">
        <v>395</v>
      </c>
      <c r="E51" s="6">
        <v>20170412</v>
      </c>
      <c r="F51" s="6" t="s">
        <v>396</v>
      </c>
      <c r="G51" s="25"/>
    </row>
    <row r="52" spans="1:7" ht="42.95" customHeight="1" x14ac:dyDescent="0.2">
      <c r="A52" s="27"/>
      <c r="B52" s="27"/>
      <c r="C52" s="28"/>
      <c r="D52" s="28"/>
      <c r="E52" s="28"/>
      <c r="F52" s="28"/>
      <c r="G52" s="29"/>
    </row>
    <row r="53" spans="1:7" ht="42.95" customHeight="1" x14ac:dyDescent="0.2">
      <c r="A53" s="30"/>
      <c r="B53" s="30"/>
      <c r="C53" s="31"/>
      <c r="D53" s="31"/>
      <c r="E53" s="31"/>
      <c r="F53" s="31"/>
      <c r="G53" s="32"/>
    </row>
    <row r="54" spans="1:7" ht="42.95" customHeight="1" x14ac:dyDescent="0.2">
      <c r="A54" s="30"/>
      <c r="B54" s="30"/>
      <c r="C54" s="31"/>
      <c r="D54" s="31"/>
      <c r="E54" s="31"/>
      <c r="F54" s="31"/>
      <c r="G54" s="32"/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D2D1-07E1-49CA-BA5C-60E8E538DBF5}">
  <dimension ref="A1:J41"/>
  <sheetViews>
    <sheetView topLeftCell="A23" zoomScaleNormal="100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档号：-Y-0022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397</v>
      </c>
      <c r="E4" s="6">
        <v>20170419</v>
      </c>
      <c r="F4" s="7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398</v>
      </c>
      <c r="E5" s="6">
        <v>20170426</v>
      </c>
      <c r="F5" s="7" t="s">
        <v>92</v>
      </c>
      <c r="G5" s="7"/>
      <c r="H5" s="58" t="s">
        <v>616</v>
      </c>
      <c r="I5" s="59">
        <v>22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399</v>
      </c>
      <c r="E6" s="6">
        <v>20170503</v>
      </c>
      <c r="F6" s="7" t="s">
        <v>188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400</v>
      </c>
      <c r="E7" s="6">
        <v>20170510</v>
      </c>
      <c r="F7" s="7" t="s">
        <v>287</v>
      </c>
      <c r="G7" s="7"/>
      <c r="H7" s="58" t="s">
        <v>618</v>
      </c>
      <c r="I7" s="59">
        <f>MID(VLOOKUP(MAX(A:A),A:G,6,FALSE),IFERROR(FIND("-",VLOOKUP(MAX(A:A),A:G,6,FALSE))+1,1),1000)-I8-I9</f>
        <v>229</v>
      </c>
      <c r="J7" s="55"/>
    </row>
    <row r="8" spans="1:10" s="8" customFormat="1" ht="45.95" customHeight="1" x14ac:dyDescent="0.2">
      <c r="A8" s="5">
        <v>5</v>
      </c>
      <c r="B8" s="5"/>
      <c r="C8" s="6" t="s">
        <v>8</v>
      </c>
      <c r="D8" s="6" t="s">
        <v>401</v>
      </c>
      <c r="E8" s="6">
        <v>20170517</v>
      </c>
      <c r="F8" s="7" t="s">
        <v>201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5">
        <v>6</v>
      </c>
      <c r="B9" s="5"/>
      <c r="C9" s="6" t="s">
        <v>8</v>
      </c>
      <c r="D9" s="6" t="s">
        <v>402</v>
      </c>
      <c r="E9" s="6" t="s">
        <v>403</v>
      </c>
      <c r="F9" s="7" t="s">
        <v>95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5">
        <v>7</v>
      </c>
      <c r="B10" s="5"/>
      <c r="C10" s="6" t="s">
        <v>8</v>
      </c>
      <c r="D10" s="6" t="s">
        <v>404</v>
      </c>
      <c r="E10" s="6">
        <v>20170531</v>
      </c>
      <c r="F10" s="7" t="s">
        <v>214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5">
        <v>8</v>
      </c>
      <c r="B11" s="5"/>
      <c r="C11" s="6" t="s">
        <v>8</v>
      </c>
      <c r="D11" s="6" t="s">
        <v>405</v>
      </c>
      <c r="E11" s="6">
        <v>20170607</v>
      </c>
      <c r="F11" s="7" t="s">
        <v>125</v>
      </c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>
        <v>9</v>
      </c>
      <c r="B12" s="5"/>
      <c r="C12" s="6" t="s">
        <v>8</v>
      </c>
      <c r="D12" s="6" t="s">
        <v>406</v>
      </c>
      <c r="E12" s="6">
        <v>20170621</v>
      </c>
      <c r="F12" s="7" t="s">
        <v>223</v>
      </c>
      <c r="G12" s="7"/>
      <c r="H12" s="56" t="s">
        <v>623</v>
      </c>
      <c r="I12" s="61" t="s">
        <v>646</v>
      </c>
      <c r="J12" s="55"/>
    </row>
    <row r="13" spans="1:10" s="8" customFormat="1" ht="45.95" customHeight="1" x14ac:dyDescent="0.2">
      <c r="A13" s="30">
        <v>10</v>
      </c>
      <c r="B13" s="30"/>
      <c r="C13" s="31" t="s">
        <v>8</v>
      </c>
      <c r="D13" s="6" t="s">
        <v>407</v>
      </c>
      <c r="E13" s="6">
        <v>20170628</v>
      </c>
      <c r="F13" s="33" t="s">
        <v>22</v>
      </c>
      <c r="G13" s="33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30">
        <v>11</v>
      </c>
      <c r="B14" s="30"/>
      <c r="C14" s="31" t="s">
        <v>8</v>
      </c>
      <c r="D14" s="6" t="s">
        <v>408</v>
      </c>
      <c r="E14" s="6">
        <v>20170705</v>
      </c>
      <c r="F14" s="7" t="s">
        <v>237</v>
      </c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30">
        <v>12</v>
      </c>
      <c r="B15" s="30"/>
      <c r="C15" s="31" t="s">
        <v>8</v>
      </c>
      <c r="D15" s="6" t="s">
        <v>409</v>
      </c>
      <c r="E15" s="6">
        <v>20170712</v>
      </c>
      <c r="F15" s="7" t="s">
        <v>42</v>
      </c>
      <c r="G15" s="5"/>
      <c r="H15" s="52" t="s">
        <v>627</v>
      </c>
      <c r="I15" s="60">
        <v>22</v>
      </c>
      <c r="J15" s="64" t="s" ph="1">
        <v>628</v>
      </c>
    </row>
    <row r="16" spans="1:10" s="8" customFormat="1" ht="42.95" customHeight="1" x14ac:dyDescent="0.2">
      <c r="A16" s="30">
        <v>13</v>
      </c>
      <c r="B16" s="30"/>
      <c r="C16" s="31" t="s">
        <v>8</v>
      </c>
      <c r="D16" s="6" t="s">
        <v>410</v>
      </c>
      <c r="E16" s="6">
        <v>20170719</v>
      </c>
      <c r="F16" s="7" t="s">
        <v>258</v>
      </c>
      <c r="G16" s="5"/>
    </row>
    <row r="17" spans="1:7" ht="42.95" customHeight="1" x14ac:dyDescent="0.2">
      <c r="A17" s="30">
        <v>14</v>
      </c>
      <c r="B17" s="30"/>
      <c r="C17" s="31" t="s">
        <v>8</v>
      </c>
      <c r="D17" s="6" t="s">
        <v>411</v>
      </c>
      <c r="E17" s="34">
        <v>20170726</v>
      </c>
      <c r="F17" s="35" t="s">
        <v>268</v>
      </c>
      <c r="G17" s="32"/>
    </row>
    <row r="18" spans="1:7" ht="42.95" customHeight="1" x14ac:dyDescent="0.2">
      <c r="A18" s="30">
        <v>15</v>
      </c>
      <c r="B18" s="30"/>
      <c r="C18" s="31" t="s">
        <v>8</v>
      </c>
      <c r="D18" s="6" t="s">
        <v>412</v>
      </c>
      <c r="E18" s="36">
        <v>20170802</v>
      </c>
      <c r="F18" s="26" t="s">
        <v>413</v>
      </c>
      <c r="G18" s="25"/>
    </row>
    <row r="19" spans="1:7" ht="42.95" customHeight="1" x14ac:dyDescent="0.2">
      <c r="A19" s="30">
        <v>16</v>
      </c>
      <c r="B19" s="30"/>
      <c r="C19" s="31" t="s">
        <v>8</v>
      </c>
      <c r="D19" s="6" t="s">
        <v>414</v>
      </c>
      <c r="E19" s="36">
        <v>20170809</v>
      </c>
      <c r="F19" s="26" t="s">
        <v>320</v>
      </c>
      <c r="G19" s="25"/>
    </row>
    <row r="20" spans="1:7" ht="42.95" customHeight="1" x14ac:dyDescent="0.2">
      <c r="A20" s="30">
        <v>17</v>
      </c>
      <c r="B20" s="30"/>
      <c r="C20" s="31" t="s">
        <v>8</v>
      </c>
      <c r="D20" s="6" t="s">
        <v>415</v>
      </c>
      <c r="E20" s="36">
        <v>20170817</v>
      </c>
      <c r="F20" s="26" t="s">
        <v>152</v>
      </c>
      <c r="G20" s="25"/>
    </row>
    <row r="21" spans="1:7" ht="42.95" customHeight="1" x14ac:dyDescent="0.2">
      <c r="A21" s="30">
        <v>18</v>
      </c>
      <c r="B21" s="30"/>
      <c r="C21" s="31" t="s">
        <v>8</v>
      </c>
      <c r="D21" s="6" t="s">
        <v>416</v>
      </c>
      <c r="E21" s="36">
        <v>20170823</v>
      </c>
      <c r="F21" s="26" t="s">
        <v>417</v>
      </c>
      <c r="G21" s="25"/>
    </row>
    <row r="22" spans="1:7" ht="42.95" customHeight="1" x14ac:dyDescent="0.2">
      <c r="A22" s="30">
        <v>19</v>
      </c>
      <c r="B22" s="30"/>
      <c r="C22" s="31" t="s">
        <v>8</v>
      </c>
      <c r="D22" s="6" t="s">
        <v>418</v>
      </c>
      <c r="E22" s="36">
        <v>20170906</v>
      </c>
      <c r="F22" s="26" t="s">
        <v>419</v>
      </c>
      <c r="G22" s="25"/>
    </row>
    <row r="23" spans="1:7" ht="42.95" customHeight="1" x14ac:dyDescent="0.2">
      <c r="A23" s="30">
        <v>20</v>
      </c>
      <c r="B23" s="30"/>
      <c r="C23" s="31" t="s">
        <v>8</v>
      </c>
      <c r="D23" s="6" t="s">
        <v>420</v>
      </c>
      <c r="E23" s="36">
        <v>20170913</v>
      </c>
      <c r="F23" s="26" t="s">
        <v>165</v>
      </c>
      <c r="G23" s="25"/>
    </row>
    <row r="24" spans="1:7" ht="42.95" customHeight="1" x14ac:dyDescent="0.2">
      <c r="A24" s="30">
        <v>21</v>
      </c>
      <c r="B24" s="30"/>
      <c r="C24" s="31" t="s">
        <v>8</v>
      </c>
      <c r="D24" s="6" t="s">
        <v>421</v>
      </c>
      <c r="E24" s="36">
        <v>20170920</v>
      </c>
      <c r="F24" s="26" t="s">
        <v>422</v>
      </c>
      <c r="G24" s="25"/>
    </row>
    <row r="25" spans="1:7" ht="42.95" customHeight="1" x14ac:dyDescent="0.2">
      <c r="A25" s="30">
        <v>22</v>
      </c>
      <c r="B25" s="30"/>
      <c r="C25" s="31" t="s">
        <v>8</v>
      </c>
      <c r="D25" s="6" t="s">
        <v>423</v>
      </c>
      <c r="E25" s="36">
        <v>20170928</v>
      </c>
      <c r="F25" s="26" t="s">
        <v>173</v>
      </c>
      <c r="G25" s="25"/>
    </row>
    <row r="26" spans="1:7" ht="42.95" customHeight="1" x14ac:dyDescent="0.2">
      <c r="A26" s="30">
        <v>23</v>
      </c>
      <c r="B26" s="30"/>
      <c r="C26" s="31" t="s">
        <v>8</v>
      </c>
      <c r="D26" s="6" t="s">
        <v>424</v>
      </c>
      <c r="E26" s="36">
        <v>20171011</v>
      </c>
      <c r="F26" s="26" t="s">
        <v>425</v>
      </c>
      <c r="G26" s="25"/>
    </row>
    <row r="27" spans="1:7" ht="42.95" customHeight="1" x14ac:dyDescent="0.2">
      <c r="A27" s="30">
        <v>24</v>
      </c>
      <c r="B27" s="30"/>
      <c r="C27" s="31" t="s">
        <v>8</v>
      </c>
      <c r="D27" s="6" t="s">
        <v>426</v>
      </c>
      <c r="E27" s="36">
        <v>20171025</v>
      </c>
      <c r="F27" s="26" t="s">
        <v>325</v>
      </c>
      <c r="G27" s="25"/>
    </row>
    <row r="28" spans="1:7" ht="42.95" customHeight="1" x14ac:dyDescent="0.2">
      <c r="A28" s="30">
        <v>25</v>
      </c>
      <c r="B28" s="30"/>
      <c r="C28" s="31" t="s">
        <v>8</v>
      </c>
      <c r="D28" s="6" t="s">
        <v>427</v>
      </c>
      <c r="E28" s="36">
        <v>20171101</v>
      </c>
      <c r="F28" s="26" t="s">
        <v>428</v>
      </c>
      <c r="G28" s="25"/>
    </row>
    <row r="29" spans="1:7" ht="42.95" customHeight="1" x14ac:dyDescent="0.2">
      <c r="A29" s="30">
        <v>26</v>
      </c>
      <c r="B29" s="30"/>
      <c r="C29" s="31" t="s">
        <v>8</v>
      </c>
      <c r="D29" s="6" t="s">
        <v>429</v>
      </c>
      <c r="E29" s="36">
        <v>20171118</v>
      </c>
      <c r="F29" s="26" t="s">
        <v>430</v>
      </c>
      <c r="G29" s="25"/>
    </row>
    <row r="30" spans="1:7" ht="42.95" customHeight="1" x14ac:dyDescent="0.2">
      <c r="A30" s="30">
        <v>27</v>
      </c>
      <c r="B30" s="30"/>
      <c r="C30" s="31" t="s">
        <v>8</v>
      </c>
      <c r="D30" s="6" t="s">
        <v>431</v>
      </c>
      <c r="E30" s="36">
        <v>20171115</v>
      </c>
      <c r="F30" s="26" t="s">
        <v>432</v>
      </c>
      <c r="G30" s="25"/>
    </row>
    <row r="31" spans="1:7" ht="42.95" customHeight="1" x14ac:dyDescent="0.2">
      <c r="A31" s="30">
        <v>28</v>
      </c>
      <c r="B31" s="30"/>
      <c r="C31" s="31" t="s">
        <v>8</v>
      </c>
      <c r="D31" s="6" t="s">
        <v>433</v>
      </c>
      <c r="E31" s="36">
        <v>20171122</v>
      </c>
      <c r="F31" s="26" t="s">
        <v>434</v>
      </c>
      <c r="G31" s="25"/>
    </row>
    <row r="32" spans="1:7" ht="42.95" customHeight="1" x14ac:dyDescent="0.2">
      <c r="A32" s="30">
        <v>29</v>
      </c>
      <c r="B32" s="30"/>
      <c r="C32" s="31" t="s">
        <v>8</v>
      </c>
      <c r="D32" s="6" t="s">
        <v>435</v>
      </c>
      <c r="E32" s="6">
        <v>20171129</v>
      </c>
      <c r="F32" s="26" t="s">
        <v>436</v>
      </c>
      <c r="G32" s="25"/>
    </row>
    <row r="33" spans="1:7" ht="42.95" customHeight="1" x14ac:dyDescent="0.2">
      <c r="A33" s="30">
        <v>30</v>
      </c>
      <c r="B33" s="30"/>
      <c r="C33" s="31" t="s">
        <v>8</v>
      </c>
      <c r="D33" s="6" t="s">
        <v>437</v>
      </c>
      <c r="E33" s="6">
        <v>20171206</v>
      </c>
      <c r="F33" s="26" t="s">
        <v>329</v>
      </c>
      <c r="G33" s="25"/>
    </row>
    <row r="34" spans="1:7" ht="42.95" customHeight="1" x14ac:dyDescent="0.2">
      <c r="A34" s="30">
        <v>31</v>
      </c>
      <c r="B34" s="30"/>
      <c r="C34" s="31" t="s">
        <v>8</v>
      </c>
      <c r="D34" s="6" t="s">
        <v>438</v>
      </c>
      <c r="E34" s="6">
        <v>20171214</v>
      </c>
      <c r="F34" s="26" t="s">
        <v>439</v>
      </c>
      <c r="G34" s="25"/>
    </row>
    <row r="35" spans="1:7" ht="42.95" customHeight="1" x14ac:dyDescent="0.2">
      <c r="A35" s="30">
        <v>32</v>
      </c>
      <c r="B35" s="30"/>
      <c r="C35" s="31" t="s">
        <v>8</v>
      </c>
      <c r="D35" s="6" t="s">
        <v>440</v>
      </c>
      <c r="E35" s="6">
        <v>20171220</v>
      </c>
      <c r="F35" s="26" t="s">
        <v>441</v>
      </c>
      <c r="G35" s="25"/>
    </row>
    <row r="36" spans="1:7" ht="42.95" customHeight="1" x14ac:dyDescent="0.2">
      <c r="A36" s="30">
        <v>33</v>
      </c>
      <c r="B36" s="30"/>
      <c r="C36" s="31" t="s">
        <v>8</v>
      </c>
      <c r="D36" s="6" t="s">
        <v>442</v>
      </c>
      <c r="E36" s="6">
        <v>20171227</v>
      </c>
      <c r="F36" s="26" t="s">
        <v>443</v>
      </c>
      <c r="G36" s="25"/>
    </row>
    <row r="37" spans="1:7" ht="42.95" customHeight="1" x14ac:dyDescent="0.2">
      <c r="A37" s="30">
        <v>34</v>
      </c>
      <c r="B37" s="30"/>
      <c r="C37" s="31" t="s">
        <v>8</v>
      </c>
      <c r="D37" s="6" t="s">
        <v>444</v>
      </c>
      <c r="E37" s="6">
        <v>20180103</v>
      </c>
      <c r="F37" s="26" t="s">
        <v>445</v>
      </c>
      <c r="G37" s="25"/>
    </row>
    <row r="38" spans="1:7" ht="42.95" customHeight="1" x14ac:dyDescent="0.2">
      <c r="A38" s="30">
        <v>35</v>
      </c>
      <c r="B38" s="30"/>
      <c r="C38" s="31" t="s">
        <v>8</v>
      </c>
      <c r="D38" s="6" t="s">
        <v>446</v>
      </c>
      <c r="E38" s="6">
        <v>20180110</v>
      </c>
      <c r="F38" s="26" t="s">
        <v>447</v>
      </c>
      <c r="G38" s="25"/>
    </row>
    <row r="39" spans="1:7" ht="42.95" customHeight="1" x14ac:dyDescent="0.2">
      <c r="A39" s="30">
        <v>36</v>
      </c>
      <c r="B39" s="30"/>
      <c r="C39" s="31" t="s">
        <v>8</v>
      </c>
      <c r="D39" s="6" t="s">
        <v>448</v>
      </c>
      <c r="E39" s="6">
        <v>20180117</v>
      </c>
      <c r="F39" s="26" t="s">
        <v>449</v>
      </c>
      <c r="G39" s="25"/>
    </row>
    <row r="40" spans="1:7" ht="42.95" customHeight="1" x14ac:dyDescent="0.2">
      <c r="A40" s="30"/>
      <c r="B40" s="30"/>
      <c r="C40" s="31"/>
      <c r="D40" s="31"/>
      <c r="E40" s="36"/>
      <c r="F40" s="26"/>
      <c r="G40" s="25"/>
    </row>
    <row r="41" spans="1:7" ht="42.95" customHeight="1" x14ac:dyDescent="0.2">
      <c r="A41" s="30"/>
      <c r="B41" s="30"/>
      <c r="C41" s="31"/>
      <c r="D41" s="31"/>
      <c r="E41" s="36"/>
      <c r="F41" s="26"/>
      <c r="G41" s="25"/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B19B-23D4-4534-972A-A7F12328F0BB}">
  <dimension ref="A1:J53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2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档号：-Y-0023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450</v>
      </c>
      <c r="E4" s="6">
        <v>20180124</v>
      </c>
      <c r="F4" s="7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451</v>
      </c>
      <c r="E5" s="6">
        <v>20180131</v>
      </c>
      <c r="F5" s="7" t="s">
        <v>107</v>
      </c>
      <c r="G5" s="7"/>
      <c r="H5" s="58" t="s">
        <v>616</v>
      </c>
      <c r="I5" s="59">
        <v>23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452</v>
      </c>
      <c r="E6" s="6">
        <v>20180307</v>
      </c>
      <c r="F6" s="7" t="s">
        <v>194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453</v>
      </c>
      <c r="E7" s="6">
        <v>20180314</v>
      </c>
      <c r="F7" s="7" t="s">
        <v>454</v>
      </c>
      <c r="G7" s="7"/>
      <c r="H7" s="58" t="s">
        <v>618</v>
      </c>
      <c r="I7" s="59">
        <f>MID(VLOOKUP(MAX(A:A),A:G,6,FALSE),IFERROR(FIND("-",VLOOKUP(MAX(A:A),A:G,6,FALSE))+1,1),1000)-I8-I9</f>
        <v>237</v>
      </c>
      <c r="J7" s="55"/>
    </row>
    <row r="8" spans="1:10" s="8" customFormat="1" ht="45.95" customHeight="1" x14ac:dyDescent="0.2">
      <c r="A8" s="5">
        <v>5</v>
      </c>
      <c r="B8" s="5"/>
      <c r="C8" s="6" t="s">
        <v>8</v>
      </c>
      <c r="D8" s="6" t="s">
        <v>455</v>
      </c>
      <c r="E8" s="6">
        <v>20180321</v>
      </c>
      <c r="F8" s="7" t="s">
        <v>95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5">
        <v>6</v>
      </c>
      <c r="B9" s="5"/>
      <c r="C9" s="6" t="s">
        <v>8</v>
      </c>
      <c r="D9" s="6" t="s">
        <v>456</v>
      </c>
      <c r="E9" s="6">
        <v>20180328</v>
      </c>
      <c r="F9" s="7" t="s">
        <v>212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5">
        <v>7</v>
      </c>
      <c r="B10" s="5"/>
      <c r="C10" s="6" t="s">
        <v>8</v>
      </c>
      <c r="D10" s="6" t="s">
        <v>457</v>
      </c>
      <c r="E10" s="6">
        <v>20180404</v>
      </c>
      <c r="F10" s="7" t="s">
        <v>123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5">
        <v>8</v>
      </c>
      <c r="B11" s="5"/>
      <c r="C11" s="6" t="s">
        <v>8</v>
      </c>
      <c r="D11" s="6" t="s">
        <v>458</v>
      </c>
      <c r="E11" s="6">
        <v>20180411</v>
      </c>
      <c r="F11" s="7" t="s">
        <v>221</v>
      </c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>
        <v>9</v>
      </c>
      <c r="B12" s="5"/>
      <c r="C12" s="6" t="s">
        <v>8</v>
      </c>
      <c r="D12" s="6" t="s">
        <v>459</v>
      </c>
      <c r="E12" s="6">
        <v>20180418</v>
      </c>
      <c r="F12" s="7" t="s">
        <v>22</v>
      </c>
      <c r="G12" s="7"/>
      <c r="H12" s="56" t="s">
        <v>623</v>
      </c>
      <c r="I12" s="61" t="s">
        <v>647</v>
      </c>
      <c r="J12" s="55"/>
    </row>
    <row r="13" spans="1:10" s="8" customFormat="1" ht="45.95" customHeight="1" x14ac:dyDescent="0.2">
      <c r="A13" s="30">
        <v>10</v>
      </c>
      <c r="B13" s="30"/>
      <c r="C13" s="31" t="s">
        <v>8</v>
      </c>
      <c r="D13" s="31" t="s">
        <v>460</v>
      </c>
      <c r="E13" s="31">
        <v>20180425</v>
      </c>
      <c r="F13" s="33" t="s">
        <v>239</v>
      </c>
      <c r="G13" s="33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30">
        <v>11</v>
      </c>
      <c r="B14" s="30"/>
      <c r="C14" s="31" t="s">
        <v>8</v>
      </c>
      <c r="D14" s="6" t="s">
        <v>461</v>
      </c>
      <c r="E14" s="6">
        <v>20180502</v>
      </c>
      <c r="F14" s="7" t="s">
        <v>249</v>
      </c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30">
        <v>12</v>
      </c>
      <c r="B15" s="30"/>
      <c r="C15" s="31" t="s">
        <v>8</v>
      </c>
      <c r="D15" s="6" t="s">
        <v>462</v>
      </c>
      <c r="E15" s="6">
        <v>20180509</v>
      </c>
      <c r="F15" s="7" t="s">
        <v>79</v>
      </c>
      <c r="G15" s="5"/>
      <c r="H15" s="52" t="s">
        <v>627</v>
      </c>
      <c r="I15" s="60">
        <v>23</v>
      </c>
      <c r="J15" s="64" t="s" ph="1">
        <v>628</v>
      </c>
    </row>
    <row r="16" spans="1:10" s="8" customFormat="1" ht="42.95" customHeight="1" x14ac:dyDescent="0.2">
      <c r="A16" s="30">
        <v>13</v>
      </c>
      <c r="B16" s="30"/>
      <c r="C16" s="31" t="s">
        <v>8</v>
      </c>
      <c r="D16" s="6" t="s">
        <v>463</v>
      </c>
      <c r="E16" s="6">
        <v>20180516</v>
      </c>
      <c r="F16" s="7" t="s">
        <v>26</v>
      </c>
      <c r="G16" s="5"/>
    </row>
    <row r="17" spans="1:7" ht="42.95" customHeight="1" x14ac:dyDescent="0.2">
      <c r="A17" s="30">
        <v>14</v>
      </c>
      <c r="B17" s="30"/>
      <c r="C17" s="31" t="s">
        <v>8</v>
      </c>
      <c r="D17" s="31" t="s">
        <v>464</v>
      </c>
      <c r="E17" s="34">
        <v>20180523</v>
      </c>
      <c r="F17" s="35" t="s">
        <v>84</v>
      </c>
      <c r="G17" s="32"/>
    </row>
    <row r="18" spans="1:7" ht="42.95" customHeight="1" x14ac:dyDescent="0.2">
      <c r="A18" s="30">
        <v>15</v>
      </c>
      <c r="B18" s="30"/>
      <c r="C18" s="31" t="s">
        <v>8</v>
      </c>
      <c r="D18" s="31" t="s">
        <v>465</v>
      </c>
      <c r="E18" s="36">
        <v>20190606</v>
      </c>
      <c r="F18" s="26" t="s">
        <v>413</v>
      </c>
      <c r="G18" s="25"/>
    </row>
    <row r="19" spans="1:7" ht="42.95" customHeight="1" x14ac:dyDescent="0.2">
      <c r="A19" s="30">
        <v>16</v>
      </c>
      <c r="B19" s="30"/>
      <c r="C19" s="31" t="s">
        <v>8</v>
      </c>
      <c r="D19" s="31" t="s">
        <v>466</v>
      </c>
      <c r="E19" s="36">
        <v>20180704</v>
      </c>
      <c r="F19" s="26" t="s">
        <v>364</v>
      </c>
      <c r="G19" s="25"/>
    </row>
    <row r="20" spans="1:7" ht="42.95" customHeight="1" x14ac:dyDescent="0.2">
      <c r="A20" s="30">
        <v>17</v>
      </c>
      <c r="B20" s="30"/>
      <c r="C20" s="31" t="s">
        <v>8</v>
      </c>
      <c r="D20" s="31" t="s">
        <v>467</v>
      </c>
      <c r="E20" s="36">
        <v>20180725</v>
      </c>
      <c r="F20" s="26" t="s">
        <v>468</v>
      </c>
      <c r="G20" s="25"/>
    </row>
    <row r="21" spans="1:7" ht="42.95" customHeight="1" x14ac:dyDescent="0.2">
      <c r="A21" s="30">
        <v>18</v>
      </c>
      <c r="B21" s="30"/>
      <c r="C21" s="31" t="s">
        <v>8</v>
      </c>
      <c r="D21" s="31" t="s">
        <v>469</v>
      </c>
      <c r="E21" s="36">
        <v>20180802</v>
      </c>
      <c r="F21" s="26" t="s">
        <v>152</v>
      </c>
      <c r="G21" s="25"/>
    </row>
    <row r="22" spans="1:7" ht="42.95" customHeight="1" x14ac:dyDescent="0.2">
      <c r="A22" s="30">
        <v>19</v>
      </c>
      <c r="B22" s="30"/>
      <c r="C22" s="31" t="s">
        <v>8</v>
      </c>
      <c r="D22" s="31" t="s">
        <v>470</v>
      </c>
      <c r="E22" s="36">
        <v>20180815</v>
      </c>
      <c r="F22" s="26" t="s">
        <v>471</v>
      </c>
      <c r="G22" s="25"/>
    </row>
    <row r="23" spans="1:7" ht="42.95" customHeight="1" x14ac:dyDescent="0.2">
      <c r="A23" s="30">
        <v>20</v>
      </c>
      <c r="B23" s="30"/>
      <c r="C23" s="31" t="s">
        <v>8</v>
      </c>
      <c r="D23" s="31" t="s">
        <v>472</v>
      </c>
      <c r="E23" s="36">
        <v>20180822</v>
      </c>
      <c r="F23" s="26" t="s">
        <v>322</v>
      </c>
      <c r="G23" s="25"/>
    </row>
    <row r="24" spans="1:7" ht="42.95" customHeight="1" x14ac:dyDescent="0.2">
      <c r="A24" s="30">
        <v>21</v>
      </c>
      <c r="B24" s="30"/>
      <c r="C24" s="31" t="s">
        <v>8</v>
      </c>
      <c r="D24" s="31" t="s">
        <v>473</v>
      </c>
      <c r="E24" s="36">
        <v>20180829</v>
      </c>
      <c r="F24" s="26" t="s">
        <v>162</v>
      </c>
      <c r="G24" s="25"/>
    </row>
    <row r="25" spans="1:7" ht="42.95" customHeight="1" x14ac:dyDescent="0.2">
      <c r="A25" s="30">
        <v>22</v>
      </c>
      <c r="B25" s="30"/>
      <c r="C25" s="31" t="s">
        <v>8</v>
      </c>
      <c r="D25" s="31" t="s">
        <v>474</v>
      </c>
      <c r="E25" s="36">
        <v>20180907</v>
      </c>
      <c r="F25" s="26" t="s">
        <v>166</v>
      </c>
      <c r="G25" s="25"/>
    </row>
    <row r="26" spans="1:7" ht="42.95" customHeight="1" x14ac:dyDescent="0.2">
      <c r="A26" s="30">
        <v>23</v>
      </c>
      <c r="B26" s="30"/>
      <c r="C26" s="31" t="s">
        <v>8</v>
      </c>
      <c r="D26" s="31" t="s">
        <v>475</v>
      </c>
      <c r="E26" s="36">
        <v>20180912</v>
      </c>
      <c r="F26" s="26" t="s">
        <v>376</v>
      </c>
      <c r="G26" s="25"/>
    </row>
    <row r="27" spans="1:7" ht="42.95" customHeight="1" x14ac:dyDescent="0.2">
      <c r="A27" s="30">
        <v>24</v>
      </c>
      <c r="B27" s="30"/>
      <c r="C27" s="31" t="s">
        <v>8</v>
      </c>
      <c r="D27" s="31" t="s">
        <v>476</v>
      </c>
      <c r="E27" s="36">
        <v>20180919</v>
      </c>
      <c r="F27" s="26" t="s">
        <v>172</v>
      </c>
      <c r="G27" s="25"/>
    </row>
    <row r="28" spans="1:7" ht="42.95" customHeight="1" x14ac:dyDescent="0.2">
      <c r="A28" s="30">
        <v>25</v>
      </c>
      <c r="B28" s="30"/>
      <c r="C28" s="31" t="s">
        <v>8</v>
      </c>
      <c r="D28" s="31" t="s">
        <v>477</v>
      </c>
      <c r="E28" s="36">
        <v>20180926</v>
      </c>
      <c r="F28" s="26" t="s">
        <v>178</v>
      </c>
      <c r="G28" s="25"/>
    </row>
    <row r="29" spans="1:7" ht="42.95" customHeight="1" x14ac:dyDescent="0.2">
      <c r="A29" s="30">
        <v>26</v>
      </c>
      <c r="B29" s="30"/>
      <c r="C29" s="31" t="s">
        <v>8</v>
      </c>
      <c r="D29" s="31" t="s">
        <v>478</v>
      </c>
      <c r="E29" s="36">
        <v>20181010</v>
      </c>
      <c r="F29" s="26" t="s">
        <v>479</v>
      </c>
      <c r="G29" s="25"/>
    </row>
    <row r="30" spans="1:7" ht="42.95" customHeight="1" x14ac:dyDescent="0.2">
      <c r="A30" s="30">
        <v>27</v>
      </c>
      <c r="B30" s="30"/>
      <c r="C30" s="31" t="s">
        <v>8</v>
      </c>
      <c r="D30" s="31" t="s">
        <v>480</v>
      </c>
      <c r="E30" s="36">
        <v>20181017</v>
      </c>
      <c r="F30" s="26" t="s">
        <v>481</v>
      </c>
      <c r="G30" s="25"/>
    </row>
    <row r="31" spans="1:7" ht="42.95" customHeight="1" x14ac:dyDescent="0.2">
      <c r="A31" s="30">
        <v>28</v>
      </c>
      <c r="B31" s="30"/>
      <c r="C31" s="31" t="s">
        <v>8</v>
      </c>
      <c r="D31" s="31" t="s">
        <v>482</v>
      </c>
      <c r="E31" s="36">
        <v>20181024</v>
      </c>
      <c r="F31" s="26" t="s">
        <v>483</v>
      </c>
      <c r="G31" s="25"/>
    </row>
    <row r="32" spans="1:7" ht="42.95" customHeight="1" x14ac:dyDescent="0.2">
      <c r="A32" s="30">
        <v>29</v>
      </c>
      <c r="B32" s="30"/>
      <c r="C32" s="31" t="s">
        <v>8</v>
      </c>
      <c r="D32" s="31" t="s">
        <v>484</v>
      </c>
      <c r="E32" s="36">
        <v>20181031</v>
      </c>
      <c r="F32" s="26" t="s">
        <v>428</v>
      </c>
      <c r="G32" s="25"/>
    </row>
    <row r="33" spans="1:7" ht="42.95" customHeight="1" x14ac:dyDescent="0.2">
      <c r="A33" s="30">
        <v>30</v>
      </c>
      <c r="B33" s="30"/>
      <c r="C33" s="31" t="s">
        <v>8</v>
      </c>
      <c r="D33" s="31" t="s">
        <v>485</v>
      </c>
      <c r="E33" s="36">
        <v>20181107</v>
      </c>
      <c r="F33" s="26" t="s">
        <v>297</v>
      </c>
      <c r="G33" s="25"/>
    </row>
    <row r="34" spans="1:7" ht="42.95" customHeight="1" x14ac:dyDescent="0.2">
      <c r="A34" s="30">
        <v>31</v>
      </c>
      <c r="B34" s="30"/>
      <c r="C34" s="31" t="s">
        <v>8</v>
      </c>
      <c r="D34" s="31" t="s">
        <v>486</v>
      </c>
      <c r="E34" s="36">
        <v>20181121</v>
      </c>
      <c r="F34" s="26" t="s">
        <v>487</v>
      </c>
      <c r="G34" s="25"/>
    </row>
    <row r="35" spans="1:7" ht="42.95" customHeight="1" x14ac:dyDescent="0.2">
      <c r="A35" s="30">
        <v>32</v>
      </c>
      <c r="B35" s="30"/>
      <c r="C35" s="31" t="s">
        <v>8</v>
      </c>
      <c r="D35" s="31" t="s">
        <v>488</v>
      </c>
      <c r="E35" s="36">
        <v>20181213</v>
      </c>
      <c r="F35" s="26" t="s">
        <v>489</v>
      </c>
      <c r="G35" s="25"/>
    </row>
    <row r="36" spans="1:7" ht="42.95" customHeight="1" x14ac:dyDescent="0.2">
      <c r="A36" s="30">
        <v>33</v>
      </c>
      <c r="B36" s="30"/>
      <c r="C36" s="31" t="s">
        <v>8</v>
      </c>
      <c r="D36" s="31" t="s">
        <v>490</v>
      </c>
      <c r="E36" s="36">
        <v>20181226</v>
      </c>
      <c r="F36" s="26" t="s">
        <v>491</v>
      </c>
      <c r="G36" s="25"/>
    </row>
    <row r="37" spans="1:7" ht="42.95" customHeight="1" x14ac:dyDescent="0.2">
      <c r="A37" s="30">
        <v>34</v>
      </c>
      <c r="B37" s="30"/>
      <c r="C37" s="31" t="s">
        <v>8</v>
      </c>
      <c r="D37" s="31" t="s">
        <v>492</v>
      </c>
      <c r="E37" s="36">
        <v>20190116</v>
      </c>
      <c r="F37" s="26" t="s">
        <v>493</v>
      </c>
      <c r="G37" s="25"/>
    </row>
    <row r="38" spans="1:7" ht="42.95" customHeight="1" x14ac:dyDescent="0.2">
      <c r="A38" s="30">
        <v>35</v>
      </c>
      <c r="B38" s="30"/>
      <c r="C38" s="31" t="s">
        <v>8</v>
      </c>
      <c r="D38" s="31" t="s">
        <v>494</v>
      </c>
      <c r="E38" s="36">
        <v>20190123</v>
      </c>
      <c r="F38" s="26" t="s">
        <v>436</v>
      </c>
      <c r="G38" s="25"/>
    </row>
    <row r="39" spans="1:7" ht="42.95" customHeight="1" x14ac:dyDescent="0.2">
      <c r="A39" s="30">
        <v>36</v>
      </c>
      <c r="B39" s="30"/>
      <c r="C39" s="31" t="s">
        <v>8</v>
      </c>
      <c r="D39" s="31" t="s">
        <v>495</v>
      </c>
      <c r="E39" s="36">
        <v>20190221</v>
      </c>
      <c r="F39" s="26" t="s">
        <v>496</v>
      </c>
      <c r="G39" s="25"/>
    </row>
    <row r="40" spans="1:7" ht="42.95" customHeight="1" x14ac:dyDescent="0.2">
      <c r="A40" s="30">
        <v>37</v>
      </c>
      <c r="B40" s="30"/>
      <c r="C40" s="31" t="s">
        <v>8</v>
      </c>
      <c r="D40" s="31" t="s">
        <v>497</v>
      </c>
      <c r="E40" s="36">
        <v>20190224</v>
      </c>
      <c r="F40" s="26" t="s">
        <v>498</v>
      </c>
      <c r="G40" s="25"/>
    </row>
    <row r="41" spans="1:7" ht="42.95" customHeight="1" x14ac:dyDescent="0.2">
      <c r="A41" s="30">
        <v>38</v>
      </c>
      <c r="B41" s="30"/>
      <c r="C41" s="31" t="s">
        <v>8</v>
      </c>
      <c r="D41" s="31" t="s">
        <v>499</v>
      </c>
      <c r="E41" s="36">
        <v>20190306</v>
      </c>
      <c r="F41" s="26" t="s">
        <v>439</v>
      </c>
      <c r="G41" s="25"/>
    </row>
    <row r="42" spans="1:7" ht="42.95" customHeight="1" x14ac:dyDescent="0.2">
      <c r="A42" s="30">
        <v>39</v>
      </c>
      <c r="B42" s="30"/>
      <c r="C42" s="31" t="s">
        <v>8</v>
      </c>
      <c r="D42" s="31" t="s">
        <v>500</v>
      </c>
      <c r="E42" s="36">
        <v>20190316</v>
      </c>
      <c r="F42" s="26" t="s">
        <v>501</v>
      </c>
      <c r="G42" s="25"/>
    </row>
    <row r="43" spans="1:7" ht="42.95" customHeight="1" x14ac:dyDescent="0.2">
      <c r="A43" s="30">
        <v>40</v>
      </c>
      <c r="B43" s="30"/>
      <c r="C43" s="31" t="s">
        <v>8</v>
      </c>
      <c r="D43" s="31" t="s">
        <v>502</v>
      </c>
      <c r="E43" s="36">
        <v>20190320</v>
      </c>
      <c r="F43" s="26" t="s">
        <v>503</v>
      </c>
      <c r="G43" s="25"/>
    </row>
    <row r="44" spans="1:7" ht="42.95" customHeight="1" x14ac:dyDescent="0.2">
      <c r="A44" s="30">
        <v>41</v>
      </c>
      <c r="B44" s="30"/>
      <c r="C44" s="31" t="s">
        <v>8</v>
      </c>
      <c r="D44" s="31" t="s">
        <v>504</v>
      </c>
      <c r="E44" s="36">
        <v>20190327</v>
      </c>
      <c r="F44" s="26" t="s">
        <v>505</v>
      </c>
      <c r="G44" s="25"/>
    </row>
    <row r="45" spans="1:7" ht="42.95" customHeight="1" x14ac:dyDescent="0.2">
      <c r="A45" s="30">
        <v>42</v>
      </c>
      <c r="B45" s="30"/>
      <c r="C45" s="31" t="s">
        <v>8</v>
      </c>
      <c r="D45" s="31" t="s">
        <v>506</v>
      </c>
      <c r="E45" s="36">
        <v>20190403</v>
      </c>
      <c r="F45" s="26" t="s">
        <v>507</v>
      </c>
      <c r="G45" s="25"/>
    </row>
    <row r="46" spans="1:7" ht="42.95" customHeight="1" x14ac:dyDescent="0.2">
      <c r="A46" s="30">
        <v>43</v>
      </c>
      <c r="B46" s="30"/>
      <c r="C46" s="31" t="s">
        <v>8</v>
      </c>
      <c r="D46" s="31" t="s">
        <v>508</v>
      </c>
      <c r="E46" s="36">
        <v>20190410</v>
      </c>
      <c r="F46" s="26" t="s">
        <v>509</v>
      </c>
      <c r="G46" s="25"/>
    </row>
    <row r="47" spans="1:7" ht="42.95" customHeight="1" x14ac:dyDescent="0.2">
      <c r="A47" s="30">
        <v>44</v>
      </c>
      <c r="B47" s="30"/>
      <c r="C47" s="31" t="s">
        <v>8</v>
      </c>
      <c r="D47" s="31" t="s">
        <v>510</v>
      </c>
      <c r="E47" s="36">
        <v>20190417</v>
      </c>
      <c r="F47" s="26" t="s">
        <v>511</v>
      </c>
      <c r="G47" s="25"/>
    </row>
    <row r="48" spans="1:7" ht="42.95" customHeight="1" x14ac:dyDescent="0.2">
      <c r="A48" s="30">
        <v>45</v>
      </c>
      <c r="B48" s="30"/>
      <c r="C48" s="31" t="s">
        <v>8</v>
      </c>
      <c r="D48" s="31" t="s">
        <v>512</v>
      </c>
      <c r="E48" s="36">
        <v>20190424</v>
      </c>
      <c r="F48" s="26" t="s">
        <v>513</v>
      </c>
      <c r="G48" s="25"/>
    </row>
    <row r="49" spans="1:7" ht="42.95" customHeight="1" x14ac:dyDescent="0.2">
      <c r="A49" s="30">
        <v>46</v>
      </c>
      <c r="B49" s="30"/>
      <c r="C49" s="31" t="s">
        <v>8</v>
      </c>
      <c r="D49" s="31" t="s">
        <v>514</v>
      </c>
      <c r="E49" s="36">
        <v>20190515</v>
      </c>
      <c r="F49" s="26" t="s">
        <v>515</v>
      </c>
      <c r="G49" s="25"/>
    </row>
    <row r="50" spans="1:7" ht="42.95" customHeight="1" x14ac:dyDescent="0.2">
      <c r="A50" s="30"/>
      <c r="B50" s="30"/>
      <c r="C50" s="31"/>
      <c r="D50" s="31"/>
      <c r="E50" s="36"/>
      <c r="F50" s="26"/>
      <c r="G50" s="25"/>
    </row>
    <row r="51" spans="1:7" ht="42.95" customHeight="1" x14ac:dyDescent="0.2">
      <c r="A51" s="30"/>
      <c r="B51" s="30"/>
      <c r="C51" s="31"/>
      <c r="D51" s="31"/>
      <c r="E51" s="36"/>
      <c r="F51" s="26"/>
      <c r="G51" s="25"/>
    </row>
    <row r="52" spans="1:7" ht="42.95" customHeight="1" x14ac:dyDescent="0.2">
      <c r="A52" s="30"/>
      <c r="B52" s="30"/>
      <c r="C52" s="31"/>
      <c r="D52" s="31"/>
      <c r="E52" s="34"/>
      <c r="F52" s="26"/>
      <c r="G52" s="25"/>
    </row>
    <row r="53" spans="1:7" ht="42.95" customHeight="1" x14ac:dyDescent="0.2">
      <c r="A53" s="5"/>
      <c r="B53" s="5"/>
      <c r="C53" s="6"/>
      <c r="D53" s="6"/>
      <c r="E53" s="36"/>
      <c r="F53" s="37"/>
      <c r="G53" s="25"/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BD865-A454-4432-BC76-F179D21EA325}">
  <dimension ref="A1:J15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档号：-Y-0024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516</v>
      </c>
      <c r="E4" s="6">
        <v>20190510</v>
      </c>
      <c r="F4" s="6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517</v>
      </c>
      <c r="E5" s="6">
        <v>20181201</v>
      </c>
      <c r="F5" s="6" t="s">
        <v>194</v>
      </c>
      <c r="G5" s="7"/>
      <c r="H5" s="58" t="s">
        <v>616</v>
      </c>
      <c r="I5" s="59">
        <v>24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518</v>
      </c>
      <c r="E6" s="6">
        <v>20160427</v>
      </c>
      <c r="F6" s="6" t="s">
        <v>42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519</v>
      </c>
      <c r="E7" s="6">
        <v>20190510</v>
      </c>
      <c r="F7" s="6" t="s">
        <v>252</v>
      </c>
      <c r="G7" s="7"/>
      <c r="H7" s="58" t="s">
        <v>618</v>
      </c>
      <c r="I7" s="59">
        <f>MID(VLOOKUP(MAX(A:A),A:G,6,FALSE),IFERROR(FIND("-",VLOOKUP(MAX(A:A),A:G,6,FALSE))+1,1),1000)-I8-I9</f>
        <v>233</v>
      </c>
      <c r="J7" s="55"/>
    </row>
    <row r="8" spans="1:10" s="8" customFormat="1" ht="45.95" customHeight="1" x14ac:dyDescent="0.2">
      <c r="A8" s="5">
        <v>5</v>
      </c>
      <c r="B8" s="5"/>
      <c r="C8" s="6" t="s">
        <v>8</v>
      </c>
      <c r="D8" s="6" t="s">
        <v>520</v>
      </c>
      <c r="E8" s="6">
        <v>20160413</v>
      </c>
      <c r="F8" s="6" t="s">
        <v>44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5">
        <v>6</v>
      </c>
      <c r="B9" s="5"/>
      <c r="C9" s="6" t="s">
        <v>8</v>
      </c>
      <c r="D9" s="6" t="s">
        <v>521</v>
      </c>
      <c r="E9" s="6">
        <v>20190510</v>
      </c>
      <c r="F9" s="6" t="s">
        <v>142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5">
        <v>7</v>
      </c>
      <c r="B10" s="5"/>
      <c r="C10" s="6" t="s">
        <v>8</v>
      </c>
      <c r="D10" s="6" t="s">
        <v>522</v>
      </c>
      <c r="E10" s="6">
        <v>20160518</v>
      </c>
      <c r="F10" s="6" t="s">
        <v>523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5">
        <v>8</v>
      </c>
      <c r="B11" s="5"/>
      <c r="C11" s="6" t="s">
        <v>8</v>
      </c>
      <c r="D11" s="6" t="s">
        <v>524</v>
      </c>
      <c r="E11" s="6" t="s">
        <v>525</v>
      </c>
      <c r="F11" s="6" t="s">
        <v>384</v>
      </c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>
        <v>9</v>
      </c>
      <c r="B12" s="5"/>
      <c r="C12" s="6" t="s">
        <v>8</v>
      </c>
      <c r="D12" s="6" t="s">
        <v>526</v>
      </c>
      <c r="E12" s="6">
        <v>20190630</v>
      </c>
      <c r="F12" s="6" t="s">
        <v>527</v>
      </c>
      <c r="G12" s="7"/>
      <c r="H12" s="56" t="s">
        <v>623</v>
      </c>
      <c r="I12" s="61" t="s">
        <v>648</v>
      </c>
      <c r="J12" s="55"/>
    </row>
    <row r="13" spans="1:10" s="8" customFormat="1" ht="45.95" customHeight="1" x14ac:dyDescent="0.2">
      <c r="A13" s="5">
        <v>10</v>
      </c>
      <c r="B13" s="5"/>
      <c r="C13" s="6" t="s">
        <v>8</v>
      </c>
      <c r="D13" s="6" t="s">
        <v>528</v>
      </c>
      <c r="E13" s="6">
        <v>20196030</v>
      </c>
      <c r="F13" s="6" t="s">
        <v>529</v>
      </c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7"/>
      <c r="G15" s="5"/>
      <c r="H15" s="52" t="s">
        <v>627</v>
      </c>
      <c r="I15" s="60">
        <v>24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E3ECC-F6B5-4A66-B712-6F055D510389}">
  <dimension ref="A1:J15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档号：-Y-0025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530</v>
      </c>
      <c r="E4" s="6">
        <v>20160429</v>
      </c>
      <c r="F4" s="7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531</v>
      </c>
      <c r="E5" s="6">
        <v>20160516</v>
      </c>
      <c r="F5" s="7" t="s">
        <v>188</v>
      </c>
      <c r="G5" s="7"/>
      <c r="H5" s="58" t="s">
        <v>616</v>
      </c>
      <c r="I5" s="59">
        <v>25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532</v>
      </c>
      <c r="E6" s="6">
        <v>20160522</v>
      </c>
      <c r="F6" s="7" t="s">
        <v>201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533</v>
      </c>
      <c r="E7" s="6">
        <v>20160525</v>
      </c>
      <c r="F7" s="7" t="s">
        <v>214</v>
      </c>
      <c r="G7" s="7"/>
      <c r="H7" s="58" t="s">
        <v>618</v>
      </c>
      <c r="I7" s="59">
        <f>MID(VLOOKUP(MAX(A:A),A:G,6,FALSE),IFERROR(FIND("-",VLOOKUP(MAX(A:A),A:G,6,FALSE))+1,1),1000)-I8-I9</f>
        <v>172</v>
      </c>
      <c r="J7" s="55"/>
    </row>
    <row r="8" spans="1:10" s="8" customFormat="1" ht="45.95" customHeight="1" x14ac:dyDescent="0.2">
      <c r="A8" s="5">
        <v>5</v>
      </c>
      <c r="B8" s="5"/>
      <c r="C8" s="6" t="s">
        <v>8</v>
      </c>
      <c r="D8" s="6" t="s">
        <v>534</v>
      </c>
      <c r="E8" s="6">
        <v>20160526</v>
      </c>
      <c r="F8" s="7" t="s">
        <v>22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5">
        <v>6</v>
      </c>
      <c r="B9" s="5"/>
      <c r="C9" s="6" t="s">
        <v>8</v>
      </c>
      <c r="D9" s="6" t="s">
        <v>535</v>
      </c>
      <c r="E9" s="6">
        <v>20160603</v>
      </c>
      <c r="F9" s="7" t="s">
        <v>536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5">
        <v>7</v>
      </c>
      <c r="B10" s="5"/>
      <c r="C10" s="6" t="s">
        <v>8</v>
      </c>
      <c r="D10" s="6" t="s">
        <v>537</v>
      </c>
      <c r="E10" s="6">
        <v>20160608</v>
      </c>
      <c r="F10" s="7" t="s">
        <v>280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5">
        <v>8</v>
      </c>
      <c r="B11" s="5"/>
      <c r="C11" s="6" t="s">
        <v>8</v>
      </c>
      <c r="D11" s="6" t="s">
        <v>538</v>
      </c>
      <c r="E11" s="6">
        <v>20160624</v>
      </c>
      <c r="F11" s="7" t="s">
        <v>471</v>
      </c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>
        <v>9</v>
      </c>
      <c r="B12" s="5"/>
      <c r="C12" s="6" t="s">
        <v>8</v>
      </c>
      <c r="D12" s="6" t="s">
        <v>539</v>
      </c>
      <c r="E12" s="6">
        <v>20160705</v>
      </c>
      <c r="F12" s="7" t="s">
        <v>540</v>
      </c>
      <c r="G12" s="7"/>
      <c r="H12" s="56" t="s">
        <v>623</v>
      </c>
      <c r="I12" s="61" t="s">
        <v>649</v>
      </c>
      <c r="J12" s="55"/>
    </row>
    <row r="13" spans="1:10" s="8" customFormat="1" ht="45.95" customHeight="1" x14ac:dyDescent="0.2">
      <c r="A13" s="5">
        <v>10</v>
      </c>
      <c r="B13" s="5"/>
      <c r="C13" s="6" t="s">
        <v>8</v>
      </c>
      <c r="D13" s="6" t="s">
        <v>541</v>
      </c>
      <c r="E13" s="6">
        <v>20160711</v>
      </c>
      <c r="F13" s="7" t="s">
        <v>175</v>
      </c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>
        <v>11</v>
      </c>
      <c r="B14" s="5"/>
      <c r="C14" s="6" t="s">
        <v>8</v>
      </c>
      <c r="D14" s="6" t="s">
        <v>542</v>
      </c>
      <c r="E14" s="6">
        <v>20160721</v>
      </c>
      <c r="F14" s="7" t="s">
        <v>481</v>
      </c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>
        <v>12</v>
      </c>
      <c r="B15" s="5"/>
      <c r="C15" s="6" t="s">
        <v>8</v>
      </c>
      <c r="D15" s="6" t="s">
        <v>543</v>
      </c>
      <c r="E15" s="6">
        <v>20160728</v>
      </c>
      <c r="F15" s="7" t="s">
        <v>544</v>
      </c>
      <c r="G15" s="5"/>
      <c r="H15" s="52" t="s">
        <v>627</v>
      </c>
      <c r="I15" s="60">
        <v>25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19C2D-186F-47D5-994E-EA1FEBAB208D}">
  <dimension ref="A1:XDE27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33" width="9" style="1"/>
    <col min="16334" max="16384" width="9" style="10"/>
  </cols>
  <sheetData>
    <row r="1" spans="1:10" s="1" customFormat="1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s="1" customFormat="1" ht="30.95" customHeight="1" x14ac:dyDescent="0.2">
      <c r="A2" s="47" t="str">
        <f>"档号："&amp;"-"&amp;I3&amp;"-"&amp;REPT("0",4-LEN(I5))&amp;I5&amp;"  "</f>
        <v xml:space="preserve">档号：-Y-0026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s="1" customFormat="1" ht="51.95" customHeight="1" x14ac:dyDescent="0.2">
      <c r="A3" s="38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39">
        <v>1</v>
      </c>
      <c r="B4" s="5"/>
      <c r="C4" s="6" t="s">
        <v>8</v>
      </c>
      <c r="D4" s="6" t="s">
        <v>545</v>
      </c>
      <c r="E4" s="6">
        <v>20160810</v>
      </c>
      <c r="F4" s="7" t="s">
        <v>10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39">
        <v>2</v>
      </c>
      <c r="B5" s="30"/>
      <c r="C5" s="31" t="s">
        <v>8</v>
      </c>
      <c r="D5" s="6" t="s">
        <v>546</v>
      </c>
      <c r="E5" s="6">
        <v>20160816</v>
      </c>
      <c r="F5" s="33" t="s">
        <v>117</v>
      </c>
      <c r="G5" s="33"/>
      <c r="H5" s="58" t="s">
        <v>616</v>
      </c>
      <c r="I5" s="59">
        <v>26</v>
      </c>
      <c r="J5" s="55"/>
    </row>
    <row r="6" spans="1:10" s="8" customFormat="1" ht="45.95" customHeight="1" x14ac:dyDescent="0.2">
      <c r="A6" s="39">
        <v>3</v>
      </c>
      <c r="B6" s="5"/>
      <c r="C6" s="6" t="s">
        <v>8</v>
      </c>
      <c r="D6" s="6" t="s">
        <v>547</v>
      </c>
      <c r="E6" s="6">
        <v>20160907</v>
      </c>
      <c r="F6" s="7" t="s">
        <v>124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39">
        <v>4</v>
      </c>
      <c r="B7" s="5"/>
      <c r="C7" s="6" t="s">
        <v>8</v>
      </c>
      <c r="D7" s="6" t="s">
        <v>548</v>
      </c>
      <c r="E7" s="6">
        <v>20160928</v>
      </c>
      <c r="F7" s="7" t="s">
        <v>315</v>
      </c>
      <c r="G7" s="7"/>
      <c r="H7" s="58" t="s">
        <v>618</v>
      </c>
      <c r="I7" s="59" t="e">
        <f>MID(VLOOKUP(MAX(A:A),A:G,6,FALSE),IFERROR(FIND("-",VLOOKUP(MAX(A:A),A:G,6,FALSE))+1,1),1000)-I8-I9</f>
        <v>#VALUE!</v>
      </c>
      <c r="J7" s="55"/>
    </row>
    <row r="8" spans="1:10" s="8" customFormat="1" ht="45.95" customHeight="1" x14ac:dyDescent="0.2">
      <c r="A8" s="39">
        <v>5</v>
      </c>
      <c r="B8" s="5"/>
      <c r="C8" s="6" t="s">
        <v>8</v>
      </c>
      <c r="D8" s="6" t="s">
        <v>549</v>
      </c>
      <c r="E8" s="6">
        <v>20160929</v>
      </c>
      <c r="F8" s="7" t="s">
        <v>536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39">
        <v>6</v>
      </c>
      <c r="B9" s="5"/>
      <c r="C9" s="6" t="s">
        <v>8</v>
      </c>
      <c r="D9" s="6" t="s">
        <v>550</v>
      </c>
      <c r="E9" s="6">
        <v>20161025</v>
      </c>
      <c r="F9" s="7" t="s">
        <v>266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39">
        <v>7</v>
      </c>
      <c r="B10" s="5"/>
      <c r="C10" s="6" t="s">
        <v>8</v>
      </c>
      <c r="D10" s="6" t="s">
        <v>551</v>
      </c>
      <c r="E10" s="6">
        <v>20161026</v>
      </c>
      <c r="F10" s="7" t="s">
        <v>552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39">
        <v>8</v>
      </c>
      <c r="B11" s="5"/>
      <c r="C11" s="6" t="s">
        <v>8</v>
      </c>
      <c r="D11" s="6" t="s">
        <v>553</v>
      </c>
      <c r="E11" s="6">
        <v>20161110</v>
      </c>
      <c r="F11" s="7" t="s">
        <v>163</v>
      </c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39">
        <v>9</v>
      </c>
      <c r="B12" s="5"/>
      <c r="C12" s="6" t="s">
        <v>8</v>
      </c>
      <c r="D12" s="6" t="s">
        <v>554</v>
      </c>
      <c r="E12" s="6">
        <v>20161124</v>
      </c>
      <c r="F12" s="7" t="s">
        <v>170</v>
      </c>
      <c r="G12" s="7"/>
      <c r="H12" s="56" t="s">
        <v>623</v>
      </c>
      <c r="I12" s="61" t="s">
        <v>650</v>
      </c>
      <c r="J12" s="55"/>
    </row>
    <row r="13" spans="1:10" s="8" customFormat="1" ht="45.95" customHeight="1" x14ac:dyDescent="0.2">
      <c r="A13" s="39">
        <v>10</v>
      </c>
      <c r="B13" s="5"/>
      <c r="C13" s="6" t="s">
        <v>8</v>
      </c>
      <c r="D13" s="6" t="s">
        <v>555</v>
      </c>
      <c r="E13" s="6">
        <v>20161202</v>
      </c>
      <c r="F13" s="7" t="s">
        <v>481</v>
      </c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40">
        <v>11</v>
      </c>
      <c r="B14" s="5"/>
      <c r="C14" s="6" t="s">
        <v>8</v>
      </c>
      <c r="D14" s="6" t="s">
        <v>556</v>
      </c>
      <c r="E14" s="6">
        <v>20161220</v>
      </c>
      <c r="F14" s="7" t="s">
        <v>557</v>
      </c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39">
        <v>12</v>
      </c>
      <c r="B15" s="5"/>
      <c r="C15" s="6" t="s">
        <v>8</v>
      </c>
      <c r="D15" s="6" t="s">
        <v>558</v>
      </c>
      <c r="E15" s="6">
        <v>20170117</v>
      </c>
      <c r="F15" s="7" t="s">
        <v>559</v>
      </c>
      <c r="G15" s="5"/>
      <c r="H15" s="52" t="s">
        <v>627</v>
      </c>
      <c r="I15" s="60">
        <v>26</v>
      </c>
      <c r="J15" s="64" t="s" ph="1">
        <v>628</v>
      </c>
    </row>
    <row r="16" spans="1:10" s="8" customFormat="1" ht="45.95" customHeight="1" x14ac:dyDescent="0.2">
      <c r="A16" s="39">
        <v>13</v>
      </c>
      <c r="B16" s="5"/>
      <c r="C16" s="6"/>
      <c r="D16" s="6"/>
      <c r="E16" s="6"/>
      <c r="F16" s="7"/>
      <c r="G16" s="5"/>
    </row>
    <row r="17" spans="1:7" s="8" customFormat="1" ht="45.95" customHeight="1" x14ac:dyDescent="0.2">
      <c r="A17" s="40">
        <v>14</v>
      </c>
      <c r="B17" s="5"/>
      <c r="C17" s="6"/>
      <c r="D17" s="6"/>
      <c r="E17" s="6"/>
      <c r="F17" s="7"/>
      <c r="G17" s="5"/>
    </row>
    <row r="18" spans="1:7" s="8" customFormat="1" ht="45.95" customHeight="1" x14ac:dyDescent="0.2">
      <c r="A18" s="39"/>
      <c r="B18" s="5"/>
      <c r="C18" s="6"/>
      <c r="D18" s="6"/>
      <c r="E18" s="6"/>
      <c r="F18" s="7"/>
      <c r="G18" s="5"/>
    </row>
    <row r="19" spans="1:7" s="8" customFormat="1" ht="45.95" customHeight="1" x14ac:dyDescent="0.2">
      <c r="A19" s="39"/>
      <c r="B19" s="5"/>
      <c r="C19" s="6"/>
      <c r="D19" s="6"/>
      <c r="E19" s="6"/>
      <c r="F19" s="7"/>
      <c r="G19" s="5"/>
    </row>
    <row r="20" spans="1:7" s="8" customFormat="1" ht="45.95" customHeight="1" x14ac:dyDescent="0.2">
      <c r="A20" s="39"/>
      <c r="B20" s="5"/>
      <c r="C20" s="6"/>
      <c r="D20" s="6"/>
      <c r="E20" s="6"/>
      <c r="F20" s="7"/>
      <c r="G20" s="5"/>
    </row>
    <row r="21" spans="1:7" s="8" customFormat="1" ht="45.95" customHeight="1" x14ac:dyDescent="0.2">
      <c r="A21" s="39"/>
      <c r="B21" s="5"/>
      <c r="C21" s="6"/>
      <c r="D21" s="6"/>
      <c r="E21" s="6"/>
      <c r="F21" s="7"/>
      <c r="G21" s="5"/>
    </row>
    <row r="22" spans="1:7" s="8" customFormat="1" ht="45.95" customHeight="1" x14ac:dyDescent="0.2">
      <c r="A22" s="39"/>
      <c r="B22" s="5"/>
      <c r="C22" s="6"/>
      <c r="D22" s="6"/>
      <c r="E22" s="6"/>
      <c r="F22" s="7"/>
      <c r="G22" s="5"/>
    </row>
    <row r="23" spans="1:7" s="8" customFormat="1" ht="45.95" customHeight="1" x14ac:dyDescent="0.2">
      <c r="A23" s="39"/>
      <c r="B23" s="5"/>
      <c r="C23" s="6"/>
      <c r="D23" s="6"/>
      <c r="E23" s="6"/>
      <c r="F23" s="7"/>
      <c r="G23" s="5"/>
    </row>
    <row r="24" spans="1:7" s="8" customFormat="1" ht="45.95" customHeight="1" x14ac:dyDescent="0.2">
      <c r="A24" s="39"/>
      <c r="B24" s="5"/>
      <c r="C24" s="6"/>
      <c r="D24" s="6"/>
      <c r="E24" s="6"/>
      <c r="F24" s="7"/>
      <c r="G24" s="5"/>
    </row>
    <row r="25" spans="1:7" s="8" customFormat="1" ht="45.95" customHeight="1" x14ac:dyDescent="0.2">
      <c r="A25" s="39"/>
      <c r="B25" s="5"/>
      <c r="C25" s="6"/>
      <c r="D25" s="6"/>
      <c r="E25" s="6"/>
      <c r="F25" s="7"/>
      <c r="G25" s="5"/>
    </row>
    <row r="26" spans="1:7" s="8" customFormat="1" ht="45.95" customHeight="1" x14ac:dyDescent="0.2">
      <c r="A26" s="39"/>
      <c r="B26" s="5"/>
      <c r="C26" s="6"/>
      <c r="D26" s="6"/>
      <c r="E26" s="6"/>
      <c r="F26" s="7"/>
      <c r="G26" s="5"/>
    </row>
    <row r="27" spans="1:7" s="8" customFormat="1" ht="45.95" customHeight="1" x14ac:dyDescent="0.2">
      <c r="A27" s="39"/>
      <c r="B27" s="5"/>
      <c r="C27" s="6"/>
      <c r="D27" s="6"/>
      <c r="E27" s="6"/>
      <c r="F27" s="7"/>
      <c r="G27" s="5"/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813F7-70BD-4E63-BDD6-4CB2A7B5008A}">
  <dimension ref="A1:J16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档号：-Y-0027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8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39">
        <v>1</v>
      </c>
      <c r="B4" s="5"/>
      <c r="C4" s="6" t="s">
        <v>8</v>
      </c>
      <c r="D4" s="6" t="s">
        <v>560</v>
      </c>
      <c r="E4" s="6">
        <v>20170315</v>
      </c>
      <c r="F4" s="6">
        <v>1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39">
        <v>2</v>
      </c>
      <c r="B5" s="5"/>
      <c r="C5" s="6" t="s">
        <v>8</v>
      </c>
      <c r="D5" s="6" t="s">
        <v>561</v>
      </c>
      <c r="E5" s="6">
        <v>20170317</v>
      </c>
      <c r="F5" s="6" t="s">
        <v>190</v>
      </c>
      <c r="G5" s="7"/>
      <c r="H5" s="58" t="s">
        <v>616</v>
      </c>
      <c r="I5" s="59">
        <v>27</v>
      </c>
      <c r="J5" s="55"/>
    </row>
    <row r="6" spans="1:10" s="8" customFormat="1" ht="45.95" customHeight="1" x14ac:dyDescent="0.2">
      <c r="A6" s="39">
        <v>3</v>
      </c>
      <c r="B6" s="5"/>
      <c r="C6" s="6" t="s">
        <v>8</v>
      </c>
      <c r="D6" s="6" t="s">
        <v>562</v>
      </c>
      <c r="E6" s="6">
        <v>20170414</v>
      </c>
      <c r="F6" s="6" t="s">
        <v>313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39">
        <v>4</v>
      </c>
      <c r="B7" s="5"/>
      <c r="C7" s="6" t="s">
        <v>8</v>
      </c>
      <c r="D7" s="6" t="s">
        <v>563</v>
      </c>
      <c r="E7" s="6">
        <v>20170621</v>
      </c>
      <c r="F7" s="6">
        <v>50</v>
      </c>
      <c r="G7" s="7"/>
      <c r="H7" s="58" t="s">
        <v>618</v>
      </c>
      <c r="I7" s="59">
        <f>MID(VLOOKUP(MAX(A:A),A:G,6,FALSE),IFERROR(FIND("-",VLOOKUP(MAX(A:A),A:G,6,FALSE))+1,1),1000)-I8-I9</f>
        <v>182</v>
      </c>
      <c r="J7" s="55"/>
    </row>
    <row r="8" spans="1:10" s="8" customFormat="1" ht="45.95" customHeight="1" x14ac:dyDescent="0.2">
      <c r="A8" s="39">
        <v>5</v>
      </c>
      <c r="B8" s="5"/>
      <c r="C8" s="6" t="s">
        <v>8</v>
      </c>
      <c r="D8" s="6" t="s">
        <v>564</v>
      </c>
      <c r="E8" s="6">
        <v>20170821</v>
      </c>
      <c r="F8" s="6" t="s">
        <v>565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39">
        <v>6</v>
      </c>
      <c r="B9" s="5"/>
      <c r="C9" s="6" t="s">
        <v>8</v>
      </c>
      <c r="D9" s="6" t="s">
        <v>566</v>
      </c>
      <c r="E9" s="6">
        <v>20170907</v>
      </c>
      <c r="F9" s="6" t="s">
        <v>369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39">
        <v>7</v>
      </c>
      <c r="B10" s="5"/>
      <c r="C10" s="6" t="s">
        <v>8</v>
      </c>
      <c r="D10" s="6" t="s">
        <v>567</v>
      </c>
      <c r="E10" s="6">
        <v>20170929</v>
      </c>
      <c r="F10" s="6" t="s">
        <v>86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39">
        <v>8</v>
      </c>
      <c r="B11" s="5"/>
      <c r="C11" s="6" t="s">
        <v>8</v>
      </c>
      <c r="D11" s="6" t="s">
        <v>568</v>
      </c>
      <c r="E11" s="6">
        <v>20171213</v>
      </c>
      <c r="F11" s="6" t="s">
        <v>165</v>
      </c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39">
        <v>9</v>
      </c>
      <c r="B12" s="5"/>
      <c r="C12" s="6" t="s">
        <v>8</v>
      </c>
      <c r="D12" s="6" t="s">
        <v>569</v>
      </c>
      <c r="E12" s="6">
        <v>20171230</v>
      </c>
      <c r="F12" s="6" t="s">
        <v>171</v>
      </c>
      <c r="G12" s="7"/>
      <c r="H12" s="56" t="s">
        <v>623</v>
      </c>
      <c r="I12" s="61" t="s">
        <v>651</v>
      </c>
      <c r="J12" s="55"/>
    </row>
    <row r="13" spans="1:10" s="8" customFormat="1" ht="45.95" customHeight="1" x14ac:dyDescent="0.2">
      <c r="A13" s="39">
        <v>10</v>
      </c>
      <c r="B13" s="5"/>
      <c r="C13" s="6" t="s">
        <v>8</v>
      </c>
      <c r="D13" s="6" t="s">
        <v>570</v>
      </c>
      <c r="E13" s="6">
        <v>20180205</v>
      </c>
      <c r="F13" s="6" t="s">
        <v>384</v>
      </c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40">
        <v>11</v>
      </c>
      <c r="B14" s="5"/>
      <c r="C14" s="6" t="s">
        <v>8</v>
      </c>
      <c r="D14" s="6" t="s">
        <v>571</v>
      </c>
      <c r="E14" s="6">
        <v>20180315</v>
      </c>
      <c r="F14" s="6">
        <v>164</v>
      </c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39">
        <v>12</v>
      </c>
      <c r="B15" s="5"/>
      <c r="C15" s="6" t="s">
        <v>8</v>
      </c>
      <c r="D15" s="6" t="s">
        <v>572</v>
      </c>
      <c r="E15" s="6">
        <v>20180420</v>
      </c>
      <c r="F15" s="6" t="s">
        <v>573</v>
      </c>
      <c r="G15" s="6"/>
      <c r="H15" s="52" t="s">
        <v>627</v>
      </c>
      <c r="I15" s="60">
        <v>27</v>
      </c>
      <c r="J15" s="64" t="s" ph="1">
        <v>628</v>
      </c>
    </row>
    <row r="16" spans="1:10" x14ac:dyDescent="0.2">
      <c r="A16" s="1" t="s">
        <v>574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D98E-745F-403A-8540-9CDBB25BD1E7}">
  <dimension ref="A1:J15"/>
  <sheetViews>
    <sheetView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档号：-Y-0028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8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39">
        <v>1</v>
      </c>
      <c r="B4" s="5"/>
      <c r="C4" s="6" t="s">
        <v>8</v>
      </c>
      <c r="D4" s="6" t="s">
        <v>575</v>
      </c>
      <c r="E4" s="6" t="s">
        <v>576</v>
      </c>
      <c r="F4" s="7" t="s">
        <v>577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39"/>
      <c r="B5" s="5"/>
      <c r="C5" s="6"/>
      <c r="D5" s="6"/>
      <c r="E5" s="6"/>
      <c r="F5" s="7"/>
      <c r="G5" s="7"/>
      <c r="H5" s="58" t="s">
        <v>616</v>
      </c>
      <c r="I5" s="59">
        <v>28</v>
      </c>
      <c r="J5" s="55"/>
    </row>
    <row r="6" spans="1:10" s="8" customFormat="1" ht="45.95" customHeight="1" x14ac:dyDescent="0.2">
      <c r="A6" s="39"/>
      <c r="B6" s="5"/>
      <c r="C6" s="6"/>
      <c r="D6" s="6"/>
      <c r="E6" s="6"/>
      <c r="F6" s="7"/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39"/>
      <c r="B7" s="5"/>
      <c r="C7" s="6"/>
      <c r="D7" s="6"/>
      <c r="E7" s="6"/>
      <c r="F7" s="7"/>
      <c r="G7" s="7"/>
      <c r="H7" s="58" t="s">
        <v>618</v>
      </c>
      <c r="I7" s="59">
        <f>MID(VLOOKUP(MAX(A:A),A:G,6,FALSE),IFERROR(FIND("-",VLOOKUP(MAX(A:A),A:G,6,FALSE))+1,1),1000)-I8-I9</f>
        <v>224</v>
      </c>
      <c r="J7" s="55"/>
    </row>
    <row r="8" spans="1:10" s="8" customFormat="1" ht="45.95" customHeight="1" x14ac:dyDescent="0.2">
      <c r="A8" s="39"/>
      <c r="B8" s="5"/>
      <c r="C8" s="6"/>
      <c r="D8" s="6"/>
      <c r="E8" s="6"/>
      <c r="F8" s="7"/>
      <c r="G8" s="7"/>
      <c r="H8" s="52" t="s">
        <v>619</v>
      </c>
      <c r="I8" s="60"/>
      <c r="J8" s="55"/>
    </row>
    <row r="9" spans="1:10" s="8" customFormat="1" ht="45.95" customHeight="1" x14ac:dyDescent="0.2">
      <c r="A9" s="39"/>
      <c r="B9" s="5"/>
      <c r="C9" s="6"/>
      <c r="D9" s="6"/>
      <c r="E9" s="6"/>
      <c r="F9" s="7"/>
      <c r="G9" s="7"/>
      <c r="H9" s="52" t="s">
        <v>620</v>
      </c>
      <c r="I9" s="60"/>
      <c r="J9" s="55"/>
    </row>
    <row r="10" spans="1:10" s="8" customFormat="1" ht="45.95" customHeight="1" x14ac:dyDescent="0.2">
      <c r="A10" s="39"/>
      <c r="B10" s="5"/>
      <c r="C10" s="6"/>
      <c r="D10" s="6"/>
      <c r="E10" s="6"/>
      <c r="F10" s="7"/>
      <c r="G10" s="7"/>
      <c r="H10" s="52" t="s">
        <v>621</v>
      </c>
      <c r="I10" s="60"/>
      <c r="J10" s="55"/>
    </row>
    <row r="11" spans="1:10" s="8" customFormat="1" ht="45.95" customHeight="1" x14ac:dyDescent="0.2">
      <c r="A11" s="39"/>
      <c r="B11" s="5"/>
      <c r="C11" s="6"/>
      <c r="D11" s="6"/>
      <c r="E11" s="6"/>
      <c r="F11" s="7"/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39"/>
      <c r="B12" s="5"/>
      <c r="C12" s="6"/>
      <c r="D12" s="6"/>
      <c r="E12" s="6"/>
      <c r="F12" s="7"/>
      <c r="G12" s="7"/>
      <c r="H12" s="56" t="s">
        <v>623</v>
      </c>
      <c r="I12" s="61" t="s">
        <v>652</v>
      </c>
      <c r="J12" s="55"/>
    </row>
    <row r="13" spans="1:10" s="8" customFormat="1" ht="45.95" customHeight="1" x14ac:dyDescent="0.2">
      <c r="A13" s="39"/>
      <c r="B13" s="5"/>
      <c r="C13" s="6"/>
      <c r="D13" s="6"/>
      <c r="E13" s="6"/>
      <c r="F13" s="7"/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40"/>
      <c r="B14" s="5"/>
      <c r="C14" s="6"/>
      <c r="D14" s="6"/>
      <c r="E14" s="6"/>
      <c r="F14" s="7"/>
      <c r="G14" s="7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39"/>
      <c r="B15" s="5"/>
      <c r="C15" s="6"/>
      <c r="D15" s="6"/>
      <c r="E15" s="6"/>
      <c r="F15" s="7"/>
      <c r="G15" s="6"/>
      <c r="H15" s="52" t="s">
        <v>627</v>
      </c>
      <c r="I15" s="60">
        <v>28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4A495-8FB3-4C71-8D39-074137BD335D}">
  <dimension ref="A1:J18"/>
  <sheetViews>
    <sheetView topLeftCell="A9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档号：-Y-0029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578</v>
      </c>
      <c r="E4" s="6">
        <v>20191010</v>
      </c>
      <c r="F4" s="6" t="s">
        <v>579</v>
      </c>
      <c r="G4" s="7"/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580</v>
      </c>
      <c r="E5" s="6">
        <v>20161117</v>
      </c>
      <c r="F5" s="6" t="s">
        <v>10</v>
      </c>
      <c r="G5" s="7"/>
      <c r="H5" s="58" t="s">
        <v>616</v>
      </c>
      <c r="I5" s="59">
        <v>29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581</v>
      </c>
      <c r="E6" s="6">
        <v>20170517</v>
      </c>
      <c r="F6" s="6" t="s">
        <v>32</v>
      </c>
      <c r="G6" s="7"/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582</v>
      </c>
      <c r="E7" s="6">
        <v>20170914</v>
      </c>
      <c r="F7" s="6" t="s">
        <v>199</v>
      </c>
      <c r="G7" s="7"/>
      <c r="H7" s="58" t="s">
        <v>618</v>
      </c>
      <c r="I7" s="59">
        <f>MID(VLOOKUP(MAX(A:A),A:G,6,FALSE),IFERROR(FIND("-",VLOOKUP(MAX(A:A),A:G,6,FALSE))+1,1),1000)-I8-I9</f>
        <v>48</v>
      </c>
      <c r="J7" s="55"/>
    </row>
    <row r="8" spans="1:10" s="8" customFormat="1" ht="45.95" customHeight="1" x14ac:dyDescent="0.2">
      <c r="A8" s="5">
        <v>5</v>
      </c>
      <c r="B8" s="5"/>
      <c r="C8" s="6" t="s">
        <v>8</v>
      </c>
      <c r="D8" s="6" t="s">
        <v>583</v>
      </c>
      <c r="E8" s="6">
        <v>20180104</v>
      </c>
      <c r="F8" s="6" t="s">
        <v>454</v>
      </c>
      <c r="G8" s="7"/>
      <c r="H8" s="52" t="s">
        <v>619</v>
      </c>
      <c r="I8" s="60"/>
      <c r="J8" s="55"/>
    </row>
    <row r="9" spans="1:10" s="8" customFormat="1" ht="45.95" customHeight="1" x14ac:dyDescent="0.2">
      <c r="A9" s="5">
        <v>6</v>
      </c>
      <c r="B9" s="5"/>
      <c r="C9" s="6" t="s">
        <v>8</v>
      </c>
      <c r="D9" s="6" t="s">
        <v>584</v>
      </c>
      <c r="E9" s="6">
        <v>20170401</v>
      </c>
      <c r="F9" s="6" t="s">
        <v>203</v>
      </c>
      <c r="G9" s="7"/>
      <c r="H9" s="52" t="s">
        <v>620</v>
      </c>
      <c r="I9" s="60"/>
      <c r="J9" s="55"/>
    </row>
    <row r="10" spans="1:10" s="8" customFormat="1" ht="45.95" customHeight="1" x14ac:dyDescent="0.2">
      <c r="A10" s="5">
        <v>7</v>
      </c>
      <c r="B10" s="5"/>
      <c r="C10" s="6" t="s">
        <v>8</v>
      </c>
      <c r="D10" s="6" t="s">
        <v>585</v>
      </c>
      <c r="E10" s="6">
        <v>20180521</v>
      </c>
      <c r="F10" s="6" t="s">
        <v>18</v>
      </c>
      <c r="G10" s="7"/>
      <c r="H10" s="52" t="s">
        <v>621</v>
      </c>
      <c r="I10" s="60"/>
      <c r="J10" s="55"/>
    </row>
    <row r="11" spans="1:10" s="8" customFormat="1" ht="45.95" customHeight="1" x14ac:dyDescent="0.2">
      <c r="A11" s="5">
        <v>8</v>
      </c>
      <c r="B11" s="5"/>
      <c r="C11" s="6" t="s">
        <v>8</v>
      </c>
      <c r="D11" s="6" t="s">
        <v>586</v>
      </c>
      <c r="E11" s="6">
        <v>20180703</v>
      </c>
      <c r="F11" s="6" t="s">
        <v>95</v>
      </c>
      <c r="G11" s="7"/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>
        <v>9</v>
      </c>
      <c r="B12" s="5"/>
      <c r="C12" s="6" t="s">
        <v>8</v>
      </c>
      <c r="D12" s="6" t="s">
        <v>587</v>
      </c>
      <c r="E12" s="6">
        <v>20180718</v>
      </c>
      <c r="F12" s="6" t="s">
        <v>209</v>
      </c>
      <c r="G12" s="7"/>
      <c r="H12" s="56" t="s">
        <v>623</v>
      </c>
      <c r="I12" s="61" t="s">
        <v>653</v>
      </c>
      <c r="J12" s="55"/>
    </row>
    <row r="13" spans="1:10" s="8" customFormat="1" ht="45.95" customHeight="1" x14ac:dyDescent="0.2">
      <c r="A13" s="5">
        <v>10</v>
      </c>
      <c r="B13" s="5"/>
      <c r="C13" s="6" t="s">
        <v>8</v>
      </c>
      <c r="D13" s="6" t="s">
        <v>588</v>
      </c>
      <c r="E13" s="6">
        <v>20180131</v>
      </c>
      <c r="F13" s="6" t="s">
        <v>589</v>
      </c>
      <c r="G13" s="7"/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30">
        <v>11</v>
      </c>
      <c r="B14" s="30"/>
      <c r="C14" s="31" t="s">
        <v>8</v>
      </c>
      <c r="D14" s="31" t="s">
        <v>590</v>
      </c>
      <c r="E14" s="31">
        <v>20180525</v>
      </c>
      <c r="F14" s="31" t="s">
        <v>214</v>
      </c>
      <c r="G14" s="33"/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>
        <v>12</v>
      </c>
      <c r="B15" s="5"/>
      <c r="C15" s="6" t="s">
        <v>8</v>
      </c>
      <c r="D15" s="6" t="s">
        <v>591</v>
      </c>
      <c r="E15" s="6">
        <v>20180607</v>
      </c>
      <c r="F15" s="6" t="s">
        <v>119</v>
      </c>
      <c r="G15" s="6"/>
      <c r="H15" s="52" t="s">
        <v>627</v>
      </c>
      <c r="I15" s="60">
        <v>29</v>
      </c>
      <c r="J15" s="64" t="s" ph="1">
        <v>628</v>
      </c>
    </row>
    <row r="16" spans="1:10" ht="42.75" x14ac:dyDescent="0.2">
      <c r="A16" s="5">
        <v>13</v>
      </c>
      <c r="B16" s="5"/>
      <c r="C16" s="6" t="s">
        <v>8</v>
      </c>
      <c r="D16" s="41" t="s">
        <v>592</v>
      </c>
      <c r="E16" s="41">
        <v>20180704</v>
      </c>
      <c r="F16" s="41" t="s">
        <v>123</v>
      </c>
      <c r="G16" s="42"/>
    </row>
    <row r="17" spans="1:7" ht="57" x14ac:dyDescent="0.2">
      <c r="A17" s="5">
        <v>14</v>
      </c>
      <c r="B17" s="5"/>
      <c r="C17" s="6" t="s">
        <v>8</v>
      </c>
      <c r="D17" s="6" t="s">
        <v>593</v>
      </c>
      <c r="E17" s="6">
        <v>20180713</v>
      </c>
      <c r="F17" s="6" t="s">
        <v>277</v>
      </c>
      <c r="G17" s="25"/>
    </row>
    <row r="18" spans="1:7" ht="42.75" x14ac:dyDescent="0.2">
      <c r="A18" s="5">
        <v>15</v>
      </c>
      <c r="B18" s="5"/>
      <c r="C18" s="6" t="s">
        <v>8</v>
      </c>
      <c r="D18" s="6" t="s">
        <v>594</v>
      </c>
      <c r="E18" s="6">
        <v>20181221</v>
      </c>
      <c r="F18" s="6" t="s">
        <v>227</v>
      </c>
      <c r="G18" s="25"/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A80E6-B2FA-4839-8D07-FE38D7CF46A8}">
  <dimension ref="A1:J15"/>
  <sheetViews>
    <sheetView zoomScaleNormal="100" workbookViewId="0">
      <selection activeCell="I6" sqref="I6"/>
    </sheetView>
  </sheetViews>
  <sheetFormatPr defaultColWidth="9" defaultRowHeight="14.25" x14ac:dyDescent="0.2"/>
  <cols>
    <col min="1" max="1" width="5" style="1" customWidth="1"/>
    <col min="2" max="2" width="10.875" style="1" customWidth="1"/>
    <col min="3" max="3" width="11.25" style="1" customWidth="1"/>
    <col min="4" max="4" width="25.375" style="9" customWidth="1"/>
    <col min="5" max="5" width="10.125" style="2" customWidth="1"/>
    <col min="6" max="6" width="11" style="1" customWidth="1"/>
    <col min="7" max="7" width="10.25" style="1" customWidth="1"/>
    <col min="8" max="8" width="20.375" style="1" customWidth="1"/>
    <col min="9" max="9" width="27.125" style="1" customWidth="1"/>
    <col min="10" max="10" width="28.875" style="1" customWidth="1"/>
    <col min="11" max="16384" width="9" style="1"/>
  </cols>
  <sheetData>
    <row r="1" spans="1:10" ht="33" customHeight="1" x14ac:dyDescent="0.15">
      <c r="A1" s="46" t="s">
        <v>0</v>
      </c>
      <c r="B1" s="46"/>
      <c r="C1" s="46"/>
      <c r="D1" s="46"/>
      <c r="E1" s="46"/>
      <c r="F1" s="46"/>
      <c r="G1" s="46"/>
      <c r="H1" s="50" t="s">
        <v>610</v>
      </c>
      <c r="I1" s="50" t="s">
        <v>611</v>
      </c>
      <c r="J1" s="51" t="str">
        <f>"题名"&amp;IF(LEN(J2)&gt;100,"超出"&amp; (LEN(J2)-100)&amp;"个字符","长度OK")</f>
        <v>题名长度OK</v>
      </c>
    </row>
    <row r="2" spans="1:10" ht="30.95" customHeight="1" x14ac:dyDescent="0.2">
      <c r="A2" s="47" t="str">
        <f>"档号："&amp;"-"&amp;I3&amp;"-"&amp;REPT("0",4-LEN(I5))&amp;I5&amp;"  "</f>
        <v xml:space="preserve">档号：-Y-0030  </v>
      </c>
      <c r="B2" s="47"/>
      <c r="C2" s="47"/>
      <c r="D2" s="47"/>
      <c r="E2" s="48"/>
      <c r="F2" s="48"/>
      <c r="G2" s="47"/>
      <c r="H2" s="52" t="s">
        <v>612</v>
      </c>
      <c r="I2" s="53"/>
      <c r="J2" s="54" t="s" ph="1">
        <v>658</v>
      </c>
    </row>
    <row r="3" spans="1:10" ht="51.95" customHeight="1" x14ac:dyDescent="0.2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2" t="s">
        <v>613</v>
      </c>
      <c r="I3" s="53" t="s">
        <v>614</v>
      </c>
      <c r="J3" s="55"/>
    </row>
    <row r="4" spans="1:10" s="8" customFormat="1" ht="45.95" customHeight="1" x14ac:dyDescent="0.2">
      <c r="A4" s="5">
        <v>1</v>
      </c>
      <c r="B4" s="5"/>
      <c r="C4" s="6" t="s">
        <v>8</v>
      </c>
      <c r="D4" s="6" t="s">
        <v>595</v>
      </c>
      <c r="E4" s="6">
        <v>20160714</v>
      </c>
      <c r="F4" s="6" t="s">
        <v>10</v>
      </c>
      <c r="G4" s="6" t="s">
        <v>70</v>
      </c>
      <c r="H4" s="56" t="s">
        <v>615</v>
      </c>
      <c r="I4" s="57" t="str">
        <f>IF(LEFT(I3,1)="Y","永久",IF(LEFT(I3,1)="C","30年",IF(LEFT(I3,1)="D","临时","")))</f>
        <v>永久</v>
      </c>
      <c r="J4" s="55"/>
    </row>
    <row r="5" spans="1:10" s="8" customFormat="1" ht="45.95" customHeight="1" x14ac:dyDescent="0.2">
      <c r="A5" s="5">
        <v>2</v>
      </c>
      <c r="B5" s="5"/>
      <c r="C5" s="6" t="s">
        <v>8</v>
      </c>
      <c r="D5" s="6" t="s">
        <v>596</v>
      </c>
      <c r="E5" s="6">
        <v>20161130</v>
      </c>
      <c r="F5" s="6" t="s">
        <v>103</v>
      </c>
      <c r="G5" s="6" t="s">
        <v>70</v>
      </c>
      <c r="H5" s="58" t="s">
        <v>616</v>
      </c>
      <c r="I5" s="59">
        <v>30</v>
      </c>
      <c r="J5" s="55"/>
    </row>
    <row r="6" spans="1:10" s="8" customFormat="1" ht="45.95" customHeight="1" x14ac:dyDescent="0.2">
      <c r="A6" s="5">
        <v>3</v>
      </c>
      <c r="B6" s="5"/>
      <c r="C6" s="6" t="s">
        <v>8</v>
      </c>
      <c r="D6" s="6" t="s">
        <v>597</v>
      </c>
      <c r="E6" s="6">
        <v>20170104</v>
      </c>
      <c r="F6" s="6" t="s">
        <v>105</v>
      </c>
      <c r="G6" s="6" t="s">
        <v>70</v>
      </c>
      <c r="H6" s="58" t="s">
        <v>617</v>
      </c>
      <c r="I6" s="59" t="s">
        <v>657</v>
      </c>
      <c r="J6" s="55"/>
    </row>
    <row r="7" spans="1:10" s="8" customFormat="1" ht="45.95" customHeight="1" x14ac:dyDescent="0.2">
      <c r="A7" s="5">
        <v>4</v>
      </c>
      <c r="B7" s="5"/>
      <c r="C7" s="6" t="s">
        <v>8</v>
      </c>
      <c r="D7" s="6" t="s">
        <v>598</v>
      </c>
      <c r="E7" s="6">
        <v>20170822</v>
      </c>
      <c r="F7" s="6" t="s">
        <v>107</v>
      </c>
      <c r="G7" s="6" t="s">
        <v>70</v>
      </c>
      <c r="H7" s="58" t="s">
        <v>618</v>
      </c>
      <c r="I7" s="59">
        <f>MID(VLOOKUP(MAX(A:A),A:G,6,FALSE),IFERROR(FIND("-",VLOOKUP(MAX(A:A),A:G,6,FALSE))+1,1),1000)-I8-I9</f>
        <v>19</v>
      </c>
      <c r="J7" s="55"/>
    </row>
    <row r="8" spans="1:10" s="8" customFormat="1" ht="45.95" customHeight="1" x14ac:dyDescent="0.2">
      <c r="A8" s="5">
        <v>5</v>
      </c>
      <c r="B8" s="5"/>
      <c r="C8" s="6" t="s">
        <v>8</v>
      </c>
      <c r="D8" s="6" t="s">
        <v>599</v>
      </c>
      <c r="E8" s="6">
        <v>20171220</v>
      </c>
      <c r="F8" s="6" t="s">
        <v>16</v>
      </c>
      <c r="G8" s="6" t="s">
        <v>70</v>
      </c>
      <c r="H8" s="52" t="s">
        <v>619</v>
      </c>
      <c r="I8" s="60"/>
      <c r="J8" s="55"/>
    </row>
    <row r="9" spans="1:10" s="8" customFormat="1" ht="45.95" customHeight="1" x14ac:dyDescent="0.2">
      <c r="A9" s="5">
        <v>6</v>
      </c>
      <c r="B9" s="5"/>
      <c r="C9" s="6" t="s">
        <v>8</v>
      </c>
      <c r="D9" s="6" t="s">
        <v>600</v>
      </c>
      <c r="E9" s="6">
        <v>20180118</v>
      </c>
      <c r="F9" s="6" t="s">
        <v>184</v>
      </c>
      <c r="G9" s="6" t="s">
        <v>70</v>
      </c>
      <c r="H9" s="52" t="s">
        <v>620</v>
      </c>
      <c r="I9" s="60"/>
      <c r="J9" s="55"/>
    </row>
    <row r="10" spans="1:10" s="8" customFormat="1" ht="45.95" customHeight="1" x14ac:dyDescent="0.2">
      <c r="A10" s="5">
        <v>7</v>
      </c>
      <c r="B10" s="5"/>
      <c r="C10" s="6" t="s">
        <v>8</v>
      </c>
      <c r="D10" s="6" t="s">
        <v>601</v>
      </c>
      <c r="E10" s="6">
        <v>20180317</v>
      </c>
      <c r="F10" s="6" t="s">
        <v>186</v>
      </c>
      <c r="G10" s="6" t="s">
        <v>70</v>
      </c>
      <c r="H10" s="52" t="s">
        <v>621</v>
      </c>
      <c r="I10" s="60"/>
      <c r="J10" s="55"/>
    </row>
    <row r="11" spans="1:10" s="8" customFormat="1" ht="45.95" customHeight="1" x14ac:dyDescent="0.2">
      <c r="A11" s="5">
        <v>8</v>
      </c>
      <c r="B11" s="5"/>
      <c r="C11" s="6" t="s">
        <v>8</v>
      </c>
      <c r="D11" s="6" t="s">
        <v>602</v>
      </c>
      <c r="E11" s="6">
        <v>20181207</v>
      </c>
      <c r="F11" s="6" t="s">
        <v>30</v>
      </c>
      <c r="G11" s="6" t="s">
        <v>70</v>
      </c>
      <c r="H11" s="56" t="s">
        <v>622</v>
      </c>
      <c r="I11" s="57" t="s">
        <v>655</v>
      </c>
      <c r="J11" s="55"/>
    </row>
    <row r="12" spans="1:10" s="8" customFormat="1" ht="45.95" customHeight="1" x14ac:dyDescent="0.2">
      <c r="A12" s="5">
        <v>9</v>
      </c>
      <c r="B12" s="5"/>
      <c r="C12" s="6" t="s">
        <v>8</v>
      </c>
      <c r="D12" s="6" t="s">
        <v>603</v>
      </c>
      <c r="E12" s="6">
        <v>20190605</v>
      </c>
      <c r="F12" s="6" t="s">
        <v>108</v>
      </c>
      <c r="G12" s="6" t="s">
        <v>70</v>
      </c>
      <c r="H12" s="56" t="s">
        <v>623</v>
      </c>
      <c r="I12" s="61" t="s">
        <v>654</v>
      </c>
      <c r="J12" s="55"/>
    </row>
    <row r="13" spans="1:10" s="8" customFormat="1" ht="45.95" customHeight="1" x14ac:dyDescent="0.2">
      <c r="A13" s="5">
        <v>10</v>
      </c>
      <c r="B13" s="5"/>
      <c r="C13" s="6" t="s">
        <v>8</v>
      </c>
      <c r="D13" s="6" t="s">
        <v>604</v>
      </c>
      <c r="E13" s="6">
        <v>20190613</v>
      </c>
      <c r="F13" s="6" t="s">
        <v>62</v>
      </c>
      <c r="G13" s="6" t="s">
        <v>70</v>
      </c>
      <c r="H13" s="52" t="s">
        <v>625</v>
      </c>
      <c r="I13" s="53" t="s">
        <v>656</v>
      </c>
      <c r="J13" s="55"/>
    </row>
    <row r="14" spans="1:10" s="8" customFormat="1" ht="45.95" customHeight="1" x14ac:dyDescent="0.2">
      <c r="A14" s="5">
        <v>11</v>
      </c>
      <c r="B14" s="5"/>
      <c r="C14" s="6" t="s">
        <v>8</v>
      </c>
      <c r="D14" s="6" t="s">
        <v>605</v>
      </c>
      <c r="E14" s="6">
        <v>20190429</v>
      </c>
      <c r="F14" s="6" t="s">
        <v>606</v>
      </c>
      <c r="G14" s="6" t="s">
        <v>70</v>
      </c>
      <c r="H14" s="52" t="s">
        <v>7</v>
      </c>
      <c r="I14" s="62"/>
      <c r="J14" s="63" t="s">
        <v>626</v>
      </c>
    </row>
    <row r="15" spans="1:10" s="8" customFormat="1" ht="45.95" customHeight="1" x14ac:dyDescent="0.2">
      <c r="A15" s="5"/>
      <c r="B15" s="5"/>
      <c r="C15" s="6"/>
      <c r="D15" s="6"/>
      <c r="E15" s="6"/>
      <c r="F15" s="6"/>
      <c r="G15" s="6" t="s">
        <v>70</v>
      </c>
      <c r="H15" s="52" t="s">
        <v>627</v>
      </c>
      <c r="I15" s="60">
        <v>30</v>
      </c>
      <c r="J15" s="64" t="s" ph="1">
        <v>628</v>
      </c>
    </row>
  </sheetData>
  <mergeCells count="3">
    <mergeCell ref="A1:G1"/>
    <mergeCell ref="A2:G2"/>
    <mergeCell ref="J2:J13"/>
  </mergeCells>
  <phoneticPr fontId="2" type="noConversion"/>
  <pageMargins left="0.75138888888888899" right="0.75138888888888899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25</vt:i4>
      </vt:variant>
    </vt:vector>
  </HeadingPairs>
  <TitlesOfParts>
    <vt:vector size="5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'2'!Print_Titles</vt:lpstr>
      <vt:lpstr>'21'!Print_Titles</vt:lpstr>
      <vt:lpstr>'22'!Print_Titles</vt:lpstr>
      <vt:lpstr>'23'!Print_Titles</vt:lpstr>
      <vt:lpstr>'24'!Print_Titles</vt:lpstr>
      <vt:lpstr>'25'!Print_Titles</vt:lpstr>
      <vt:lpstr>'26'!Print_Titles</vt:lpstr>
      <vt:lpstr>'27'!Print_Titles</vt:lpstr>
      <vt:lpstr>'28'!Print_Titles</vt:lpstr>
      <vt:lpstr>'29'!Print_Titles</vt:lpstr>
      <vt:lpstr>'3'!Print_Titles</vt:lpstr>
      <vt:lpstr>'30'!Print_Titles</vt:lpstr>
      <vt:lpstr>'4'!Print_Titles</vt:lpstr>
      <vt:lpstr>'5'!Print_Titles</vt:lpstr>
      <vt:lpstr>'6'!Print_Titles</vt:lpstr>
      <vt:lpstr>'7'!Print_Titles</vt:lpstr>
      <vt:lpstr>'8'!Print_Titles</vt:lpstr>
      <vt:lpstr>'9'!Print_Titles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向兴东</dc:creator>
  <cp:lastModifiedBy>向兴东</cp:lastModifiedBy>
  <dcterms:created xsi:type="dcterms:W3CDTF">2023-07-28T01:35:16Z</dcterms:created>
  <dcterms:modified xsi:type="dcterms:W3CDTF">2023-07-28T02:10:40Z</dcterms:modified>
</cp:coreProperties>
</file>